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8-11C Sample\"/>
    </mc:Choice>
  </mc:AlternateContent>
  <bookViews>
    <workbookView xWindow="0" yWindow="0" windowWidth="19200" windowHeight="11595" activeTab="4"/>
  </bookViews>
  <sheets>
    <sheet name="8C" sheetId="8" r:id="rId1"/>
    <sheet name="9C" sheetId="7" r:id="rId2"/>
    <sheet name="10C" sheetId="6" r:id="rId3"/>
    <sheet name="11C" sheetId="5" r:id="rId4"/>
    <sheet name="8C - 9C - 10C - 11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<sst xmlns="http://schemas.openxmlformats.org/spreadsheetml/2006/main" count="74" uniqueCount="26">
  <si>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</si>
  <si>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</si>
  <si>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</si>
  <si>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</si>
  <si>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</si>
  <si>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</si>
  <si>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</si>
  <si>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</si>
  <si>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</si>
  <si>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</si>
  <si>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</si>
  <si>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</si>
  <si>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</si>
  <si>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</si>
  <si>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</si>
  <si>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</si>
  <si>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</si>
  <si>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</si>
  <si>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</si>
  <si>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</si>
  <si>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</si>
  <si>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</si>
  <si>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11C</t>
  </si>
  <si>
    <t>10C</t>
  </si>
  <si>
    <t>9C</t>
  </si>
  <si>
    <t>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</si>
</sst>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8-11C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'8C - 9C - 10C - 11C'!$B$1:$E$1</c:f>
              <c:strCache>
                <c:ptCount val="1"/>
                <c:pt idx="0">
                  <c:v>11C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- 11C'!$E$3:$E$92</c:f>
              <c:numCache>
                <c:formatCode>0.000</c:formatCode>
                <c:ptCount val="90"/>
                <c:pt idx="0">
                  <c:v>1.2721354279593515</c:v>
                </c:pt>
                <c:pt idx="1">
                  <c:v>1.3977174700165078</c:v>
                </c:pt>
                <c:pt idx="2">
                  <c:v>1.3060389130702788</c:v>
                </c:pt>
                <c:pt idx="3">
                  <c:v>1.2537793029613729</c:v>
                </c:pt>
                <c:pt idx="4">
                  <c:v>1.2268651827414647</c:v>
                </c:pt>
                <c:pt idx="5">
                  <c:v>1.2748007562523356</c:v>
                </c:pt>
                <c:pt idx="6">
                  <c:v>1.2136636719097282</c:v>
                </c:pt>
                <c:pt idx="7">
                  <c:v>1.3456431748247588</c:v>
                </c:pt>
                <c:pt idx="8">
                  <c:v>1.2185070959051223</c:v>
                </c:pt>
                <c:pt idx="9">
                  <c:v>1.1548580129299664</c:v>
                </c:pt>
                <c:pt idx="10">
                  <c:v>1.1644727628983649</c:v>
                </c:pt>
                <c:pt idx="11">
                  <c:v>1.1571577794233239</c:v>
                </c:pt>
                <c:pt idx="12">
                  <c:v>1.1523374253441225</c:v>
                </c:pt>
                <c:pt idx="13">
                  <c:v>1.4218461343161373</c:v>
                </c:pt>
                <c:pt idx="14">
                  <c:v>1.47456160544295</c:v>
                </c:pt>
                <c:pt idx="15">
                  <c:v>1.3548990534621614</c:v>
                </c:pt>
                <c:pt idx="16">
                  <c:v>1.5239663689995342</c:v>
                </c:pt>
                <c:pt idx="17">
                  <c:v>1.3448613665944735</c:v>
                </c:pt>
                <c:pt idx="18">
                  <c:v>1.3172250188292665</c:v>
                </c:pt>
                <c:pt idx="19">
                  <c:v>1.5480988967947968</c:v>
                </c:pt>
                <c:pt idx="20">
                  <c:v>1.2211714687926767</c:v>
                </c:pt>
                <c:pt idx="21">
                  <c:v>1.2972283725085441</c:v>
                </c:pt>
                <c:pt idx="22">
                  <c:v>1.5282927210420638</c:v>
                </c:pt>
                <c:pt idx="23">
                  <c:v>1.3690549919635127</c:v>
                </c:pt>
                <c:pt idx="24">
                  <c:v>1.4511638964223061</c:v>
                </c:pt>
                <c:pt idx="25">
                  <c:v>1.3943390908897426</c:v>
                </c:pt>
                <c:pt idx="26">
                  <c:v>1.5052859577962621</c:v>
                </c:pt>
                <c:pt idx="27">
                  <c:v>1.6083602840307145</c:v>
                </c:pt>
                <c:pt idx="28">
                  <c:v>1.3440862703605159</c:v>
                </c:pt>
                <c:pt idx="29">
                  <c:v>1.3338897841205226</c:v>
                </c:pt>
                <c:pt idx="30">
                  <c:v>1.5484865499271045</c:v>
                </c:pt>
                <c:pt idx="31">
                  <c:v>1.4128642384436374</c:v>
                </c:pt>
                <c:pt idx="32">
                  <c:v>1.4962272376894425</c:v>
                </c:pt>
                <c:pt idx="33">
                  <c:v>1.6838063356559185</c:v>
                </c:pt>
                <c:pt idx="34">
                  <c:v>1.690821359745134</c:v>
                </c:pt>
                <c:pt idx="35">
                  <c:v>1.4411912741135602</c:v>
                </c:pt>
                <c:pt idx="36">
                  <c:v>1.5738526824087715</c:v>
                </c:pt>
                <c:pt idx="37">
                  <c:v>1.5448121045466996</c:v>
                </c:pt>
                <c:pt idx="38">
                  <c:v>1.7609511873134982</c:v>
                </c:pt>
                <c:pt idx="39">
                  <c:v>1.4671489864822667</c:v>
                </c:pt>
                <c:pt idx="40">
                  <c:v>1.6665291607953796</c:v>
                </c:pt>
                <c:pt idx="41">
                  <c:v>1.6003130603746891</c:v>
                </c:pt>
                <c:pt idx="42">
                  <c:v>1.5795684976739204</c:v>
                </c:pt>
                <c:pt idx="43">
                  <c:v>1.5506916002306539</c:v>
                </c:pt>
                <c:pt idx="44">
                  <c:v>1.434390050295981</c:v>
                </c:pt>
                <c:pt idx="45">
                  <c:v>1.443704841999117</c:v>
                </c:pt>
                <c:pt idx="46">
                  <c:v>1.7198645267878219</c:v>
                </c:pt>
                <c:pt idx="47">
                  <c:v>1.7153054480232406</c:v>
                </c:pt>
                <c:pt idx="48">
                  <c:v>1.6743295760496286</c:v>
                </c:pt>
                <c:pt idx="49">
                  <c:v>1.7618518016442397</c:v>
                </c:pt>
                <c:pt idx="50">
                  <c:v>1.7718837593164529</c:v>
                </c:pt>
                <c:pt idx="51">
                  <c:v>1.567903789886659</c:v>
                </c:pt>
                <c:pt idx="52">
                  <c:v>1.4180516410680801</c:v>
                </c:pt>
                <c:pt idx="53">
                  <c:v>1.7040725857524175</c:v>
                </c:pt>
                <c:pt idx="54">
                  <c:v>1.4873200631387518</c:v>
                </c:pt>
                <c:pt idx="55">
                  <c:v>1.3407726166162928</c:v>
                </c:pt>
                <c:pt idx="56">
                  <c:v>1.4851167594696588</c:v>
                </c:pt>
                <c:pt idx="57">
                  <c:v>1.2500276773103054</c:v>
                </c:pt>
                <c:pt idx="58">
                  <c:v>1.516296021652789</c:v>
                </c:pt>
                <c:pt idx="59">
                  <c:v>1.4580230708384252</c:v>
                </c:pt>
                <c:pt idx="60">
                  <c:v>1.4945374667872109</c:v>
                </c:pt>
                <c:pt idx="61">
                  <c:v>1.4869759594362675</c:v>
                </c:pt>
                <c:pt idx="62">
                  <c:v>1.7628333716357785</c:v>
                </c:pt>
                <c:pt idx="63">
                  <c:v>1.8393632306481884</c:v>
                </c:pt>
                <c:pt idx="64">
                  <c:v>1.5315811189030986</c:v>
                </c:pt>
                <c:pt idx="65">
                  <c:v>1.5339695739162458</c:v>
                </c:pt>
                <c:pt idx="66">
                  <c:v>1.6998525323056537</c:v>
                </c:pt>
                <c:pt idx="67">
                  <c:v>1.4257700171640761</c:v>
                </c:pt>
                <c:pt idx="68">
                  <c:v>1.8462681234546132</c:v>
                </c:pt>
                <c:pt idx="69">
                  <c:v>1.6708705774820125</c:v>
                </c:pt>
                <c:pt idx="70">
                  <c:v>1.6993828973119802</c:v>
                </c:pt>
                <c:pt idx="71">
                  <c:v>1.672862609164508</c:v>
                </c:pt>
                <c:pt idx="72">
                  <c:v>1.7223880224638684</c:v>
                </c:pt>
                <c:pt idx="73">
                  <c:v>1.7381012798832549</c:v>
                </c:pt>
                <c:pt idx="74">
                  <c:v>1.4490608123339181</c:v>
                </c:pt>
                <c:pt idx="75">
                  <c:v>1.5119514397969951</c:v>
                </c:pt>
                <c:pt idx="76">
                  <c:v>1.4438732673256813</c:v>
                </c:pt>
                <c:pt idx="77">
                  <c:v>1.2538260708423594</c:v>
                </c:pt>
                <c:pt idx="78">
                  <c:v>1.4304133521427764</c:v>
                </c:pt>
                <c:pt idx="79">
                  <c:v>1.4048267034281563</c:v>
                </c:pt>
                <c:pt idx="80">
                  <c:v>1.4329925811979725</c:v>
                </c:pt>
                <c:pt idx="81">
                  <c:v>1.4296289535099254</c:v>
                </c:pt>
                <c:pt idx="82">
                  <c:v>1.4208658476662572</c:v>
                </c:pt>
                <c:pt idx="83">
                  <c:v>1.4953398669352684</c:v>
                </c:pt>
                <c:pt idx="84">
                  <c:v>1.5639151966908691</c:v>
                </c:pt>
                <c:pt idx="85">
                  <c:v>1.3729104555376321</c:v>
                </c:pt>
                <c:pt idx="86">
                  <c:v>1.1743207211376672</c:v>
                </c:pt>
                <c:pt idx="87">
                  <c:v>1.1572420587141374</c:v>
                </c:pt>
                <c:pt idx="88">
                  <c:v>1.297071284429939</c:v>
                </c:pt>
                <c:pt idx="89">
                  <c:v>1.0767377510853671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'8C - 9C - 10C - 11C'!$G$1:$J$1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- 11C'!$J$3:$J$92</c:f>
              <c:numCache>
                <c:formatCode>0.000</c:formatCode>
                <c:ptCount val="90"/>
                <c:pt idx="0">
                  <c:v>1.5821598952554687</c:v>
                </c:pt>
                <c:pt idx="1">
                  <c:v>1.93990769119655</c:v>
                </c:pt>
                <c:pt idx="2">
                  <c:v>1.8892696484851412</c:v>
                </c:pt>
                <c:pt idx="3">
                  <c:v>1.8058394098521835</c:v>
                </c:pt>
                <c:pt idx="4">
                  <c:v>1.7332283917643625</c:v>
                </c:pt>
                <c:pt idx="5">
                  <c:v>1.66488223956113</c:v>
                </c:pt>
                <c:pt idx="6">
                  <c:v>1.695042441279851</c:v>
                </c:pt>
                <c:pt idx="7">
                  <c:v>1.6441924195947135</c:v>
                </c:pt>
                <c:pt idx="8">
                  <c:v>1.5018490219439509</c:v>
                </c:pt>
                <c:pt idx="9">
                  <c:v>1.6362819038147889</c:v>
                </c:pt>
                <c:pt idx="10">
                  <c:v>1.6036690024670568</c:v>
                </c:pt>
                <c:pt idx="11">
                  <c:v>1.6115888150430608</c:v>
                </c:pt>
                <c:pt idx="12">
                  <c:v>1.6454007177575736</c:v>
                </c:pt>
                <c:pt idx="13">
                  <c:v>1.6567015043451589</c:v>
                </c:pt>
                <c:pt idx="14">
                  <c:v>1.6356946911079457</c:v>
                </c:pt>
                <c:pt idx="15">
                  <c:v>1.649180577927611</c:v>
                </c:pt>
                <c:pt idx="16">
                  <c:v>1.5965831605381942</c:v>
                </c:pt>
                <c:pt idx="17">
                  <c:v>1.579917835599469</c:v>
                </c:pt>
                <c:pt idx="18">
                  <c:v>1.6212170347463446</c:v>
                </c:pt>
                <c:pt idx="19">
                  <c:v>1.7294139954931336</c:v>
                </c:pt>
                <c:pt idx="20">
                  <c:v>2.0023566672499493</c:v>
                </c:pt>
                <c:pt idx="21">
                  <c:v>1.9809971317204049</c:v>
                </c:pt>
                <c:pt idx="22">
                  <c:v>1.8531387138705024</c:v>
                </c:pt>
                <c:pt idx="23">
                  <c:v>1.8143652817291263</c:v>
                </c:pt>
                <c:pt idx="24">
                  <c:v>1.683325120046997</c:v>
                </c:pt>
                <c:pt idx="25">
                  <c:v>1.6360065366732406</c:v>
                </c:pt>
                <c:pt idx="26">
                  <c:v>1.6780581547990605</c:v>
                </c:pt>
                <c:pt idx="27">
                  <c:v>1.6148089471528519</c:v>
                </c:pt>
                <c:pt idx="28">
                  <c:v>1.6643161502918218</c:v>
                </c:pt>
                <c:pt idx="29">
                  <c:v>1.5668468506069286</c:v>
                </c:pt>
                <c:pt idx="30">
                  <c:v>1.6184424379882527</c:v>
                </c:pt>
                <c:pt idx="31">
                  <c:v>1.6527948036211526</c:v>
                </c:pt>
                <c:pt idx="32">
                  <c:v>1.6845644128217834</c:v>
                </c:pt>
                <c:pt idx="33">
                  <c:v>1.6622741306154476</c:v>
                </c:pt>
                <c:pt idx="34">
                  <c:v>1.5820894670537038</c:v>
                </c:pt>
                <c:pt idx="35">
                  <c:v>1.5753391322949997</c:v>
                </c:pt>
                <c:pt idx="36">
                  <c:v>1.5882269106207956</c:v>
                </c:pt>
                <c:pt idx="37">
                  <c:v>1.6417880122523758</c:v>
                </c:pt>
                <c:pt idx="38">
                  <c:v>1.6531863786665442</c:v>
                </c:pt>
                <c:pt idx="39">
                  <c:v>1.6254377007566003</c:v>
                </c:pt>
                <c:pt idx="40">
                  <c:v>1.5680254124466095</c:v>
                </c:pt>
                <c:pt idx="41">
                  <c:v>1.5375745391736368</c:v>
                </c:pt>
                <c:pt idx="42">
                  <c:v>1.5224430465418333</c:v>
                </c:pt>
                <c:pt idx="43">
                  <c:v>1.5026256629172516</c:v>
                </c:pt>
                <c:pt idx="44">
                  <c:v>1.4829117399232232</c:v>
                </c:pt>
                <c:pt idx="45">
                  <c:v>1.4902767485188959</c:v>
                </c:pt>
                <c:pt idx="46">
                  <c:v>1.4714473921457403</c:v>
                </c:pt>
                <c:pt idx="47">
                  <c:v>1.4621707406057172</c:v>
                </c:pt>
                <c:pt idx="48">
                  <c:v>1.4113800696181888</c:v>
                </c:pt>
                <c:pt idx="49">
                  <c:v>1.4765712977749279</c:v>
                </c:pt>
                <c:pt idx="50">
                  <c:v>1.4766068486560391</c:v>
                </c:pt>
                <c:pt idx="51">
                  <c:v>1.5323886014008117</c:v>
                </c:pt>
                <c:pt idx="52">
                  <c:v>1.5231765759322036</c:v>
                </c:pt>
                <c:pt idx="53">
                  <c:v>1.4897674127867115</c:v>
                </c:pt>
                <c:pt idx="54">
                  <c:v>1.4744892904295195</c:v>
                </c:pt>
                <c:pt idx="55">
                  <c:v>1.5051108603585099</c:v>
                </c:pt>
                <c:pt idx="56">
                  <c:v>1.5248100492241781</c:v>
                </c:pt>
                <c:pt idx="57">
                  <c:v>1.5374858485762446</c:v>
                </c:pt>
                <c:pt idx="58">
                  <c:v>1.4863804469477784</c:v>
                </c:pt>
                <c:pt idx="59">
                  <c:v>1.4940153321375607</c:v>
                </c:pt>
                <c:pt idx="60">
                  <c:v>1.5563626257187986</c:v>
                </c:pt>
                <c:pt idx="61">
                  <c:v>1.5746198088749161</c:v>
                </c:pt>
                <c:pt idx="62">
                  <c:v>1.5570202042795103</c:v>
                </c:pt>
                <c:pt idx="63">
                  <c:v>1.5152772811171447</c:v>
                </c:pt>
                <c:pt idx="64">
                  <c:v>1.5352677957095602</c:v>
                </c:pt>
                <c:pt idx="65">
                  <c:v>1.5180415283388176</c:v>
                </c:pt>
                <c:pt idx="66">
                  <c:v>1.4954720596492772</c:v>
                </c:pt>
                <c:pt idx="67">
                  <c:v>1.4968055308258585</c:v>
                </c:pt>
                <c:pt idx="68">
                  <c:v>1.6809063269990683</c:v>
                </c:pt>
                <c:pt idx="69">
                  <c:v>1.5852850194089347</c:v>
                </c:pt>
                <c:pt idx="70">
                  <c:v>1.7201379653797189</c:v>
                </c:pt>
                <c:pt idx="71">
                  <c:v>1.8597785959587001</c:v>
                </c:pt>
                <c:pt idx="72">
                  <c:v>1.4260088901817554</c:v>
                </c:pt>
                <c:pt idx="73">
                  <c:v>1.5862368186935818</c:v>
                </c:pt>
                <c:pt idx="74">
                  <c:v>1.4244260001320845</c:v>
                </c:pt>
                <c:pt idx="75">
                  <c:v>1.4457673551377885</c:v>
                </c:pt>
                <c:pt idx="76">
                  <c:v>1.4964786335459537</c:v>
                </c:pt>
                <c:pt idx="77">
                  <c:v>1.5638902158002932</c:v>
                </c:pt>
                <c:pt idx="78">
                  <c:v>1.660747713732232</c:v>
                </c:pt>
                <c:pt idx="79">
                  <c:v>1.7158532539323701</c:v>
                </c:pt>
                <c:pt idx="80">
                  <c:v>1.6285923103757567</c:v>
                </c:pt>
                <c:pt idx="81">
                  <c:v>1.6652945876105305</c:v>
                </c:pt>
                <c:pt idx="82">
                  <c:v>1.6356278312889598</c:v>
                </c:pt>
                <c:pt idx="83">
                  <c:v>1.601992624901758</c:v>
                </c:pt>
                <c:pt idx="84">
                  <c:v>1.7203803332266496</c:v>
                </c:pt>
                <c:pt idx="85">
                  <c:v>1.6633092547425188</c:v>
                </c:pt>
                <c:pt idx="86">
                  <c:v>1.6438418634683349</c:v>
                </c:pt>
                <c:pt idx="87">
                  <c:v>1.6867134232641752</c:v>
                </c:pt>
                <c:pt idx="88">
                  <c:v>1.5370258108573185</c:v>
                </c:pt>
                <c:pt idx="89">
                  <c:v>1.6249478888677049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'8C - 9C - 10C - 11C'!$L$1:$O$1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- 11C'!$O$3:$O$92</c:f>
              <c:numCache>
                <c:formatCode>0.000</c:formatCode>
                <c:ptCount val="90"/>
                <c:pt idx="0">
                  <c:v>1.5470650549902085</c:v>
                </c:pt>
                <c:pt idx="1">
                  <c:v>1.6078995917855519</c:v>
                </c:pt>
                <c:pt idx="2">
                  <c:v>1.65275961091612</c:v>
                </c:pt>
                <c:pt idx="3">
                  <c:v>1.5809329903405875</c:v>
                </c:pt>
                <c:pt idx="4">
                  <c:v>1.6040076393020974</c:v>
                </c:pt>
                <c:pt idx="5">
                  <c:v>1.6530973972596732</c:v>
                </c:pt>
                <c:pt idx="6">
                  <c:v>1.5969599296924069</c:v>
                </c:pt>
                <c:pt idx="7">
                  <c:v>1.6677203814726964</c:v>
                </c:pt>
                <c:pt idx="8">
                  <c:v>1.7193221084262695</c:v>
                </c:pt>
                <c:pt idx="9">
                  <c:v>1.6967523636580955</c:v>
                </c:pt>
                <c:pt idx="10">
                  <c:v>1.6172994524488922</c:v>
                </c:pt>
                <c:pt idx="11">
                  <c:v>1.6064975804684158</c:v>
                </c:pt>
                <c:pt idx="12">
                  <c:v>1.5923326603525858</c:v>
                </c:pt>
                <c:pt idx="13">
                  <c:v>1.5768983384920681</c:v>
                </c:pt>
                <c:pt idx="14">
                  <c:v>1.5639202346731307</c:v>
                </c:pt>
                <c:pt idx="15">
                  <c:v>1.550031630077054</c:v>
                </c:pt>
                <c:pt idx="16">
                  <c:v>1.5225745757651021</c:v>
                </c:pt>
                <c:pt idx="17">
                  <c:v>1.5657038673086952</c:v>
                </c:pt>
                <c:pt idx="18">
                  <c:v>1.6389052402579576</c:v>
                </c:pt>
                <c:pt idx="19">
                  <c:v>1.6692917680204009</c:v>
                </c:pt>
                <c:pt idx="20">
                  <c:v>1.7294651692414078</c:v>
                </c:pt>
                <c:pt idx="21">
                  <c:v>1.7715049242023195</c:v>
                </c:pt>
                <c:pt idx="22">
                  <c:v>1.995105338488099</c:v>
                </c:pt>
                <c:pt idx="23">
                  <c:v>1.7637410305687529</c:v>
                </c:pt>
                <c:pt idx="24">
                  <c:v>1.7245683108566523</c:v>
                </c:pt>
                <c:pt idx="25">
                  <c:v>1.6544068453557561</c:v>
                </c:pt>
                <c:pt idx="26">
                  <c:v>1.7108058391619783</c:v>
                </c:pt>
                <c:pt idx="27">
                  <c:v>1.6132017958297771</c:v>
                </c:pt>
                <c:pt idx="28">
                  <c:v>1.7276181764022069</c:v>
                </c:pt>
                <c:pt idx="29">
                  <c:v>1.6982394760780239</c:v>
                </c:pt>
                <c:pt idx="30">
                  <c:v>1.7423910944536953</c:v>
                </c:pt>
                <c:pt idx="31">
                  <c:v>1.724119406300944</c:v>
                </c:pt>
                <c:pt idx="32">
                  <c:v>1.7890459289373777</c:v>
                </c:pt>
                <c:pt idx="33">
                  <c:v>1.7713292086996477</c:v>
                </c:pt>
                <c:pt idx="34">
                  <c:v>1.758171835461191</c:v>
                </c:pt>
                <c:pt idx="35">
                  <c:v>1.7294981573802897</c:v>
                </c:pt>
                <c:pt idx="36">
                  <c:v>1.7871099508277069</c:v>
                </c:pt>
                <c:pt idx="37">
                  <c:v>1.7682476636125559</c:v>
                </c:pt>
                <c:pt idx="38">
                  <c:v>1.7467916641381849</c:v>
                </c:pt>
                <c:pt idx="39">
                  <c:v>1.7162873575964148</c:v>
                </c:pt>
                <c:pt idx="40">
                  <c:v>1.6813775757880094</c:v>
                </c:pt>
                <c:pt idx="41">
                  <c:v>1.6514550055178352</c:v>
                </c:pt>
                <c:pt idx="42">
                  <c:v>1.7432638266905591</c:v>
                </c:pt>
                <c:pt idx="43">
                  <c:v>1.7219811221187116</c:v>
                </c:pt>
                <c:pt idx="44">
                  <c:v>1.770173064241491</c:v>
                </c:pt>
                <c:pt idx="45">
                  <c:v>1.7976544397700953</c:v>
                </c:pt>
                <c:pt idx="46">
                  <c:v>1.7653348199306633</c:v>
                </c:pt>
                <c:pt idx="47">
                  <c:v>1.7530057079602677</c:v>
                </c:pt>
                <c:pt idx="48">
                  <c:v>1.6481282294643038</c:v>
                </c:pt>
                <c:pt idx="49">
                  <c:v>1.6641528994628845</c:v>
                </c:pt>
                <c:pt idx="50">
                  <c:v>1.6161085472180872</c:v>
                </c:pt>
                <c:pt idx="51">
                  <c:v>1.6062644937450339</c:v>
                </c:pt>
                <c:pt idx="52">
                  <c:v>1.6531278713939437</c:v>
                </c:pt>
                <c:pt idx="53">
                  <c:v>1.7778339402657768</c:v>
                </c:pt>
                <c:pt idx="54">
                  <c:v>1.8282340536573933</c:v>
                </c:pt>
                <c:pt idx="55">
                  <c:v>2.2140243394780521</c:v>
                </c:pt>
                <c:pt idx="56">
                  <c:v>1.9956499974219899</c:v>
                </c:pt>
                <c:pt idx="57">
                  <c:v>1.8010609436658982</c:v>
                </c:pt>
                <c:pt idx="58">
                  <c:v>1.7029424012081271</c:v>
                </c:pt>
                <c:pt idx="59">
                  <c:v>1.6644567741398031</c:v>
                </c:pt>
                <c:pt idx="60">
                  <c:v>1.7301762765184423</c:v>
                </c:pt>
                <c:pt idx="61">
                  <c:v>1.7059762354985186</c:v>
                </c:pt>
                <c:pt idx="62">
                  <c:v>1.6249046680787984</c:v>
                </c:pt>
                <c:pt idx="63">
                  <c:v>1.6628085359623548</c:v>
                </c:pt>
                <c:pt idx="64">
                  <c:v>1.6265259308816746</c:v>
                </c:pt>
                <c:pt idx="65">
                  <c:v>1.549161790257864</c:v>
                </c:pt>
                <c:pt idx="66">
                  <c:v>1.9727293102358914</c:v>
                </c:pt>
                <c:pt idx="67">
                  <c:v>1.6012101272596095</c:v>
                </c:pt>
                <c:pt idx="68">
                  <c:v>1.69098306944877</c:v>
                </c:pt>
                <c:pt idx="69">
                  <c:v>1.5833912127610146</c:v>
                </c:pt>
                <c:pt idx="70">
                  <c:v>1.6072211918884494</c:v>
                </c:pt>
                <c:pt idx="71">
                  <c:v>1.8264356812906541</c:v>
                </c:pt>
                <c:pt idx="72">
                  <c:v>1.7551907902633379</c:v>
                </c:pt>
                <c:pt idx="73">
                  <c:v>1.7437840947847147</c:v>
                </c:pt>
                <c:pt idx="74">
                  <c:v>1.701385782553845</c:v>
                </c:pt>
                <c:pt idx="75">
                  <c:v>1.6669747732104658</c:v>
                </c:pt>
                <c:pt idx="76">
                  <c:v>1.6799788179090496</c:v>
                </c:pt>
                <c:pt idx="77">
                  <c:v>1.6997487886081757</c:v>
                </c:pt>
                <c:pt idx="78">
                  <c:v>1.7359164675387393</c:v>
                </c:pt>
                <c:pt idx="79">
                  <c:v>1.7616936097345219</c:v>
                </c:pt>
                <c:pt idx="80">
                  <c:v>1.6882393051024152</c:v>
                </c:pt>
                <c:pt idx="81">
                  <c:v>1.6207249566135484</c:v>
                </c:pt>
                <c:pt idx="82">
                  <c:v>1.6210835435200577</c:v>
                </c:pt>
                <c:pt idx="83">
                  <c:v>1.6496838504854998</c:v>
                </c:pt>
                <c:pt idx="84">
                  <c:v>1.6201403331887074</c:v>
                </c:pt>
                <c:pt idx="85">
                  <c:v>1.7217662609758999</c:v>
                </c:pt>
                <c:pt idx="86">
                  <c:v>1.721119883563659</c:v>
                </c:pt>
                <c:pt idx="87">
                  <c:v>1.7358427630477578</c:v>
                </c:pt>
                <c:pt idx="88">
                  <c:v>1.9349556207659537</c:v>
                </c:pt>
                <c:pt idx="89">
                  <c:v>1.9824093510351801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'8C - 9C - 10C - 11C'!$Q$1:$T$1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- 11C'!$T$3:$T$92</c:f>
              <c:numCache>
                <c:formatCode>0.000</c:formatCode>
                <c:ptCount val="90"/>
                <c:pt idx="0">
                  <c:v>2.173321973124553</c:v>
                </c:pt>
                <c:pt idx="1">
                  <c:v>1.9938471893878897</c:v>
                </c:pt>
                <c:pt idx="2">
                  <c:v>2.6089515765291464</c:v>
                </c:pt>
                <c:pt idx="3">
                  <c:v>2.4734377470289224</c:v>
                </c:pt>
                <c:pt idx="4">
                  <c:v>2.1006229438675224</c:v>
                </c:pt>
                <c:pt idx="5">
                  <c:v>1.8325479048172237</c:v>
                </c:pt>
                <c:pt idx="6">
                  <c:v>1.8556165630719437</c:v>
                </c:pt>
                <c:pt idx="7">
                  <c:v>2.9496122332373442</c:v>
                </c:pt>
                <c:pt idx="8">
                  <c:v>3.2367958391777396</c:v>
                </c:pt>
                <c:pt idx="9">
                  <c:v>2.8169617270987972</c:v>
                </c:pt>
                <c:pt idx="10">
                  <c:v>2.1610076237985054</c:v>
                </c:pt>
                <c:pt idx="11">
                  <c:v>1.8248803397097819</c:v>
                </c:pt>
                <c:pt idx="12">
                  <c:v>1.7714252947141351</c:v>
                </c:pt>
                <c:pt idx="13">
                  <c:v>1.8690095205491459</c:v>
                </c:pt>
                <c:pt idx="14">
                  <c:v>1.878600902730106</c:v>
                </c:pt>
                <c:pt idx="15">
                  <c:v>2.0600495365048603</c:v>
                </c:pt>
                <c:pt idx="16">
                  <c:v>2.2126749592706068</c:v>
                </c:pt>
                <c:pt idx="17">
                  <c:v>1.8350570006086426</c:v>
                </c:pt>
                <c:pt idx="18">
                  <c:v>1.8406617510795682</c:v>
                </c:pt>
                <c:pt idx="19">
                  <c:v>1.9305368875295943</c:v>
                </c:pt>
                <c:pt idx="20">
                  <c:v>2.068098049206748</c:v>
                </c:pt>
                <c:pt idx="21">
                  <c:v>1.9423453322861832</c:v>
                </c:pt>
                <c:pt idx="22">
                  <c:v>1.8306519188588395</c:v>
                </c:pt>
                <c:pt idx="23">
                  <c:v>2.0151263260942218</c:v>
                </c:pt>
                <c:pt idx="24">
                  <c:v>2.0744945370839263</c:v>
                </c:pt>
                <c:pt idx="25">
                  <c:v>2.539525761863437</c:v>
                </c:pt>
                <c:pt idx="26">
                  <c:v>2.901116453400876</c:v>
                </c:pt>
                <c:pt idx="27">
                  <c:v>2.6636276865639168</c:v>
                </c:pt>
                <c:pt idx="28">
                  <c:v>2.1830705496835328</c:v>
                </c:pt>
                <c:pt idx="29">
                  <c:v>2.103723695110264</c:v>
                </c:pt>
                <c:pt idx="30">
                  <c:v>2.4419396009189209</c:v>
                </c:pt>
                <c:pt idx="31">
                  <c:v>3.6486879024475249</c:v>
                </c:pt>
                <c:pt idx="32">
                  <c:v>2.4098783921540345</c:v>
                </c:pt>
                <c:pt idx="33">
                  <c:v>2.0933331516521041</c:v>
                </c:pt>
                <c:pt idx="34">
                  <c:v>2.3299205392710038</c:v>
                </c:pt>
                <c:pt idx="35">
                  <c:v>2.010152334133362</c:v>
                </c:pt>
                <c:pt idx="36">
                  <c:v>2.25532298310597</c:v>
                </c:pt>
                <c:pt idx="37">
                  <c:v>2.193513830275247</c:v>
                </c:pt>
                <c:pt idx="38">
                  <c:v>1.9687589554641287</c:v>
                </c:pt>
                <c:pt idx="39">
                  <c:v>2.4185857347170923</c:v>
                </c:pt>
                <c:pt idx="40">
                  <c:v>2.0610230806536496</c:v>
                </c:pt>
                <c:pt idx="41">
                  <c:v>1.9367098915456009</c:v>
                </c:pt>
                <c:pt idx="42">
                  <c:v>1.867591486676438</c:v>
                </c:pt>
                <c:pt idx="43">
                  <c:v>2.0153075941262486</c:v>
                </c:pt>
                <c:pt idx="44">
                  <c:v>2.067410980698094</c:v>
                </c:pt>
                <c:pt idx="45">
                  <c:v>2.192901448202778</c:v>
                </c:pt>
                <c:pt idx="46">
                  <c:v>2.9878477859759967</c:v>
                </c:pt>
                <c:pt idx="47">
                  <c:v>2.0997651829201924</c:v>
                </c:pt>
                <c:pt idx="48">
                  <c:v>1.8263697375092192</c:v>
                </c:pt>
                <c:pt idx="49">
                  <c:v>1.7837809088840146</c:v>
                </c:pt>
                <c:pt idx="50">
                  <c:v>1.7720127622588087</c:v>
                </c:pt>
                <c:pt idx="51">
                  <c:v>1.8193261351908836</c:v>
                </c:pt>
                <c:pt idx="52">
                  <c:v>1.7131237800744492</c:v>
                </c:pt>
                <c:pt idx="53">
                  <c:v>1.6295056668788819</c:v>
                </c:pt>
                <c:pt idx="54">
                  <c:v>1.8827959314361631</c:v>
                </c:pt>
                <c:pt idx="55">
                  <c:v>1.8949252464059392</c:v>
                </c:pt>
                <c:pt idx="56">
                  <c:v>2.1662259238013517</c:v>
                </c:pt>
                <c:pt idx="57">
                  <c:v>2.1264743253343501</c:v>
                </c:pt>
                <c:pt idx="58">
                  <c:v>1.9255518779111505</c:v>
                </c:pt>
                <c:pt idx="59">
                  <c:v>2.0564275043021207</c:v>
                </c:pt>
                <c:pt idx="60">
                  <c:v>2.0179831438636264</c:v>
                </c:pt>
                <c:pt idx="61">
                  <c:v>2.4727186952397622</c:v>
                </c:pt>
                <c:pt idx="62">
                  <c:v>1.7743402997259876</c:v>
                </c:pt>
                <c:pt idx="63">
                  <c:v>2.0380211010180487</c:v>
                </c:pt>
                <c:pt idx="64">
                  <c:v>2.027522059386849</c:v>
                </c:pt>
                <c:pt idx="65">
                  <c:v>2.1988302076797988</c:v>
                </c:pt>
                <c:pt idx="66">
                  <c:v>1.7473910524484997</c:v>
                </c:pt>
                <c:pt idx="67">
                  <c:v>1.8318908669043032</c:v>
                </c:pt>
                <c:pt idx="68">
                  <c:v>1.7419742117795489</c:v>
                </c:pt>
                <c:pt idx="69">
                  <c:v>1.9266631816678474</c:v>
                </c:pt>
                <c:pt idx="70">
                  <c:v>1.7936198024888945</c:v>
                </c:pt>
                <c:pt idx="71">
                  <c:v>2.3907221125798523</c:v>
                </c:pt>
                <c:pt idx="72">
                  <c:v>2.4533719548289175</c:v>
                </c:pt>
                <c:pt idx="73">
                  <c:v>2.3255075317049063</c:v>
                </c:pt>
                <c:pt idx="74">
                  <c:v>1.960083530273927</c:v>
                </c:pt>
                <c:pt idx="75">
                  <c:v>1.9758175365621988</c:v>
                </c:pt>
                <c:pt idx="76">
                  <c:v>2.0786738852721918</c:v>
                </c:pt>
                <c:pt idx="77">
                  <c:v>2.3786952365738094</c:v>
                </c:pt>
                <c:pt idx="78">
                  <c:v>2.3322724438825677</c:v>
                </c:pt>
                <c:pt idx="79">
                  <c:v>2.2059537000405935</c:v>
                </c:pt>
                <c:pt idx="80">
                  <c:v>2.0514130709472336</c:v>
                </c:pt>
                <c:pt idx="81">
                  <c:v>2.1398166943280219</c:v>
                </c:pt>
                <c:pt idx="82">
                  <c:v>2.3165272319635739</c:v>
                </c:pt>
                <c:pt idx="83">
                  <c:v>2.7001494900381799</c:v>
                </c:pt>
                <c:pt idx="84">
                  <c:v>2.0717647494019671</c:v>
                </c:pt>
                <c:pt idx="85">
                  <c:v>1.9467561240183653</c:v>
                </c:pt>
                <c:pt idx="86">
                  <c:v>1.6459622680059189</c:v>
                </c:pt>
                <c:pt idx="87">
                  <c:v>1.5800605782974007</c:v>
                </c:pt>
                <c:pt idx="88">
                  <c:v>1.6540527850818811</c:v>
                </c:pt>
                <c:pt idx="89">
                  <c:v>1.8942948433135618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308304"/>
        <c:axId val="214309872"/>
      </c:scatterChart>
      <c:valAx>
        <c:axId val="21430830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309872"/>
        <c:crosses val="autoZero"/>
        <c:crossBetween val="midCat"/>
      </c:valAx>
      <c:valAx>
        <c:axId val="21430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308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14.46199989</v>
      </c>
      <c r="C2">
        <v>0.62589996999999997</v>
      </c>
      <c r="D2">
        <v>9.9000003020963209E+37</v>
      </c>
      <c r="E2">
        <v>1.05739999</v>
      </c>
      <c r="F2">
        <v>-9.9000003020963209E+37</v>
      </c>
      <c r="G2">
        <v>1.39059997</v>
      </c>
      <c r="H2">
        <v>1079.6789550799999</v>
      </c>
      <c r="J2" s="2">
        <f>TREND(Calibration!$A$2:$A$4,Calibration!$B$2:$B$4,C2)</f>
        <v>400.6155548390231</v>
      </c>
      <c r="K2" s="2">
        <f>TREND(Calibration!$A$2:$A$4,Calibration!$C$2:$C$4,E2)</f>
        <v>408.04789017604418</v>
      </c>
      <c r="L2" s="2">
        <f>TREND(Calibration!$A$2:$A$4,Calibration!$D$2:$D$4,G2)</f>
        <v>532.22802819042568</v>
      </c>
      <c r="N2" s="2">
        <f>AVERAGE(J2:J409)</f>
        <v>408.28293800983488</v>
      </c>
    </row>
    <row r="3" spans="1:14" x14ac:dyDescent="0.25">
      <c r="A3">
        <v>3362</v>
      </c>
      <c r="B3">
        <v>14.46500015</v>
      </c>
      <c r="C3">
        <v>0.62860000000000005</v>
      </c>
      <c r="D3">
        <v>9.9000003020963209E+37</v>
      </c>
      <c r="E3">
        <v>1.05900002</v>
      </c>
      <c r="F3">
        <v>-9.9000003020963209E+37</v>
      </c>
      <c r="G3">
        <v>1.39170003</v>
      </c>
      <c r="H3">
        <v>9.9000003020963209E+37</v>
      </c>
      <c r="J3" s="2">
        <f>TREND(Calibration!$A$2:$A$4,Calibration!$B$2:$B$4,C3)</f>
        <v>402.27167447282545</v>
      </c>
      <c r="K3" s="2">
        <f>TREND(Calibration!$A$2:$A$4,Calibration!$C$2:$C$4,E3)</f>
        <v>408.69523915639985</v>
      </c>
      <c r="L3" s="2">
        <f>TREND(Calibration!$A$2:$A$4,Calibration!$D$2:$D$4,G3)</f>
        <v>532.68151577989931</v>
      </c>
    </row>
    <row r="4" spans="1:14" x14ac:dyDescent="0.25">
      <c r="A4">
        <v>8362</v>
      </c>
      <c r="B4">
        <v>14.494999890000001</v>
      </c>
      <c r="C4">
        <v>0.62809998</v>
      </c>
      <c r="D4">
        <v>994.00897216999999</v>
      </c>
      <c r="E4">
        <v>1.0585000499999999</v>
      </c>
      <c r="F4">
        <v>337.38101196000002</v>
      </c>
      <c r="G4">
        <v>1.39059997</v>
      </c>
      <c r="H4">
        <v>9.9000003020963209E+37</v>
      </c>
      <c r="J4" s="2">
        <f>TREND(Calibration!$A$2:$A$4,Calibration!$B$2:$B$4,C4)</f>
        <v>401.96497679195005</v>
      </c>
      <c r="K4" s="2">
        <f>TREND(Calibration!$A$2:$A$4,Calibration!$C$2:$C$4,E4)</f>
        <v>408.4929585305938</v>
      </c>
      <c r="L4" s="2">
        <f>TREND(Calibration!$A$2:$A$4,Calibration!$D$2:$D$4,G4)</f>
        <v>532.22802819042568</v>
      </c>
    </row>
    <row r="5" spans="1:14" x14ac:dyDescent="0.25">
      <c r="A5">
        <v>13363</v>
      </c>
      <c r="B5">
        <v>14.45600033</v>
      </c>
      <c r="C5">
        <v>0.62699996999999996</v>
      </c>
      <c r="D5">
        <v>926.39300536999997</v>
      </c>
      <c r="E5">
        <v>1.23290002</v>
      </c>
      <c r="F5">
        <v>715.40002441000001</v>
      </c>
      <c r="G5">
        <v>1.38629997</v>
      </c>
      <c r="H5">
        <v>9.9000003020963209E+37</v>
      </c>
      <c r="J5" s="2">
        <f>TREND(Calibration!$A$2:$A$4,Calibration!$B$2:$B$4,C5)</f>
        <v>401.29026274863241</v>
      </c>
      <c r="K5" s="2">
        <f>TREND(Calibration!$A$2:$A$4,Calibration!$C$2:$C$4,E5)</f>
        <v>479.05266225711983</v>
      </c>
      <c r="L5" s="2">
        <f>TREND(Calibration!$A$2:$A$4,Calibration!$D$2:$D$4,G5)</f>
        <v>530.4554006658027</v>
      </c>
    </row>
    <row r="6" spans="1:14" x14ac:dyDescent="0.25">
      <c r="A6">
        <v>18364</v>
      </c>
      <c r="B6">
        <v>14.364999770000001</v>
      </c>
      <c r="C6">
        <v>0.62540001000000001</v>
      </c>
      <c r="D6">
        <v>888.49298095999995</v>
      </c>
      <c r="E6">
        <v>1.07790005</v>
      </c>
      <c r="F6">
        <v>663.87097168000003</v>
      </c>
      <c r="G6">
        <v>1.38680005</v>
      </c>
      <c r="H6">
        <v>9.9000003020963209E+37</v>
      </c>
      <c r="J6" s="2">
        <f>TREND(Calibration!$A$2:$A$4,Calibration!$B$2:$B$4,C6)</f>
        <v>400.30889396039743</v>
      </c>
      <c r="K6" s="2">
        <f>TREND(Calibration!$A$2:$A$4,Calibration!$C$2:$C$4,E6)</f>
        <v>416.34191774942053</v>
      </c>
      <c r="L6" s="2">
        <f>TREND(Calibration!$A$2:$A$4,Calibration!$D$2:$D$4,G6)</f>
        <v>530.66155312452679</v>
      </c>
    </row>
    <row r="7" spans="1:14" x14ac:dyDescent="0.25">
      <c r="A7">
        <v>23365</v>
      </c>
      <c r="B7">
        <v>14.25399971</v>
      </c>
      <c r="C7">
        <v>0.62319999999999998</v>
      </c>
      <c r="D7">
        <v>811.68103026999995</v>
      </c>
      <c r="E7">
        <v>1.0720000300000001</v>
      </c>
      <c r="F7">
        <v>944.00897216999999</v>
      </c>
      <c r="G7">
        <v>1.3890000600000001</v>
      </c>
      <c r="H7">
        <v>9.9000003020963209E+37</v>
      </c>
      <c r="J7" s="2">
        <f>TREND(Calibration!$A$2:$A$4,Calibration!$B$2:$B$4,C7)</f>
        <v>398.95947200747042</v>
      </c>
      <c r="K7" s="2">
        <f>TREND(Calibration!$A$2:$A$4,Calibration!$C$2:$C$4,E7)</f>
        <v>413.95485504992251</v>
      </c>
      <c r="L7" s="2">
        <f>TREND(Calibration!$A$2:$A$4,Calibration!$D$2:$D$4,G7)</f>
        <v>531.56848295718862</v>
      </c>
    </row>
    <row r="8" spans="1:14" x14ac:dyDescent="0.25">
      <c r="A8">
        <v>28365</v>
      </c>
      <c r="B8">
        <v>14.12100029</v>
      </c>
      <c r="C8">
        <v>0.62429999999999997</v>
      </c>
      <c r="D8">
        <v>1361.1920166</v>
      </c>
      <c r="E8">
        <v>1.06599998</v>
      </c>
      <c r="F8">
        <v>778.34802246000004</v>
      </c>
      <c r="G8">
        <v>1.38789999</v>
      </c>
      <c r="H8">
        <v>9.9000003020963209E+37</v>
      </c>
      <c r="J8" s="2">
        <f>TREND(Calibration!$A$2:$A$4,Calibration!$B$2:$B$4,C8)</f>
        <v>399.63417991707979</v>
      </c>
      <c r="K8" s="2">
        <f>TREND(Calibration!$A$2:$A$4,Calibration!$C$2:$C$4,E8)</f>
        <v>411.52732166018427</v>
      </c>
      <c r="L8" s="2">
        <f>TREND(Calibration!$A$2:$A$4,Calibration!$D$2:$D$4,G8)</f>
        <v>531.11499124532531</v>
      </c>
    </row>
    <row r="9" spans="1:14" x14ac:dyDescent="0.25">
      <c r="A9">
        <v>33366</v>
      </c>
      <c r="B9">
        <v>14.027000429999999</v>
      </c>
      <c r="C9">
        <v>0.62209999999999999</v>
      </c>
      <c r="D9">
        <v>1260.0760498</v>
      </c>
      <c r="E9">
        <v>1.06439996</v>
      </c>
      <c r="F9">
        <v>632.28802489999998</v>
      </c>
      <c r="G9">
        <v>1.38789999</v>
      </c>
      <c r="H9">
        <v>9.9000003020963209E+37</v>
      </c>
      <c r="J9" s="2">
        <f>TREND(Calibration!$A$2:$A$4,Calibration!$B$2:$B$4,C9)</f>
        <v>398.28476409786111</v>
      </c>
      <c r="K9" s="2">
        <f>TREND(Calibration!$A$2:$A$4,Calibration!$C$2:$C$4,E9)</f>
        <v>410.87997672568395</v>
      </c>
      <c r="L9" s="2">
        <f>TREND(Calibration!$A$2:$A$4,Calibration!$D$2:$D$4,G9)</f>
        <v>531.11499124532531</v>
      </c>
    </row>
    <row r="10" spans="1:14" x14ac:dyDescent="0.25">
      <c r="A10">
        <v>38366</v>
      </c>
      <c r="B10">
        <v>13.98200035</v>
      </c>
      <c r="C10">
        <v>0.62269998000000004</v>
      </c>
      <c r="D10">
        <v>9.9000003020963209E+37</v>
      </c>
      <c r="E10">
        <v>1.06599998</v>
      </c>
      <c r="F10">
        <v>33.076999659999998</v>
      </c>
      <c r="G10">
        <v>1.38740003</v>
      </c>
      <c r="H10">
        <v>9.9000003020963209E+37</v>
      </c>
      <c r="J10" s="2">
        <f>TREND(Calibration!$A$2:$A$4,Calibration!$B$2:$B$4,C10)</f>
        <v>398.65277432659514</v>
      </c>
      <c r="K10" s="2">
        <f>TREND(Calibration!$A$2:$A$4,Calibration!$C$2:$C$4,E10)</f>
        <v>411.52732166018427</v>
      </c>
      <c r="L10" s="2">
        <f>TREND(Calibration!$A$2:$A$4,Calibration!$D$2:$D$4,G10)</f>
        <v>530.90888825527634</v>
      </c>
    </row>
    <row r="11" spans="1:14" x14ac:dyDescent="0.25">
      <c r="A11">
        <v>43366</v>
      </c>
      <c r="B11">
        <v>14.07900047</v>
      </c>
      <c r="C11">
        <v>0.62159997</v>
      </c>
      <c r="D11">
        <v>786.57702637</v>
      </c>
      <c r="E11">
        <v>1.07679999</v>
      </c>
      <c r="F11">
        <v>646.77398682</v>
      </c>
      <c r="G11">
        <v>1.3883999600000001</v>
      </c>
      <c r="H11">
        <v>1282.9090576200001</v>
      </c>
      <c r="J11" s="2">
        <f>TREND(Calibration!$A$2:$A$4,Calibration!$B$2:$B$4,C11)</f>
        <v>397.9780602832775</v>
      </c>
      <c r="K11" s="2">
        <f>TREND(Calibration!$A$2:$A$4,Calibration!$C$2:$C$4,E11)</f>
        <v>415.89684939487097</v>
      </c>
      <c r="L11" s="2">
        <f>TREND(Calibration!$A$2:$A$4,Calibration!$D$2:$D$4,G11)</f>
        <v>531.32109835776396</v>
      </c>
    </row>
    <row r="12" spans="1:14" x14ac:dyDescent="0.25">
      <c r="A12">
        <v>48367</v>
      </c>
      <c r="B12">
        <v>14.166999819999999</v>
      </c>
      <c r="C12">
        <v>0.61669998999999998</v>
      </c>
      <c r="D12">
        <v>1178.9510498</v>
      </c>
      <c r="E12">
        <v>1.09249997</v>
      </c>
      <c r="F12">
        <v>245.75700377999999</v>
      </c>
      <c r="G12">
        <v>1.38789999</v>
      </c>
      <c r="H12">
        <v>9.9000003020963209E+37</v>
      </c>
      <c r="J12" s="2">
        <f>TREND(Calibration!$A$2:$A$4,Calibration!$B$2:$B$4,C12)</f>
        <v>394.97255549879787</v>
      </c>
      <c r="K12" s="2">
        <f>TREND(Calibration!$A$2:$A$4,Calibration!$C$2:$C$4,E12)</f>
        <v>422.24883407303565</v>
      </c>
      <c r="L12" s="2">
        <f>TREND(Calibration!$A$2:$A$4,Calibration!$D$2:$D$4,G12)</f>
        <v>531.11499124532531</v>
      </c>
    </row>
    <row r="13" spans="1:14" x14ac:dyDescent="0.25">
      <c r="A13">
        <v>53367</v>
      </c>
      <c r="B13">
        <v>14.315999980000001</v>
      </c>
      <c r="C13">
        <v>0.61830001999999995</v>
      </c>
      <c r="D13">
        <v>1332.7089843700001</v>
      </c>
      <c r="E13">
        <v>1.1297999599999999</v>
      </c>
      <c r="F13">
        <v>930.96002196999996</v>
      </c>
      <c r="G13">
        <v>1.38629997</v>
      </c>
      <c r="H13">
        <v>1164.7110595700001</v>
      </c>
      <c r="J13" s="2">
        <f>TREND(Calibration!$A$2:$A$4,Calibration!$B$2:$B$4,C13)</f>
        <v>395.9539672229908</v>
      </c>
      <c r="K13" s="2">
        <f>TREND(Calibration!$A$2:$A$4,Calibration!$C$2:$C$4,E13)</f>
        <v>437.33987017471833</v>
      </c>
      <c r="L13" s="2">
        <f>TREND(Calibration!$A$2:$A$4,Calibration!$D$2:$D$4,G13)</f>
        <v>530.4554006658027</v>
      </c>
    </row>
    <row r="14" spans="1:14" x14ac:dyDescent="0.25">
      <c r="A14">
        <v>58367</v>
      </c>
      <c r="B14">
        <v>14.38099957</v>
      </c>
      <c r="C14">
        <v>0.61729997000000003</v>
      </c>
      <c r="D14">
        <v>1321.72497559</v>
      </c>
      <c r="E14">
        <v>1.09249997</v>
      </c>
      <c r="F14">
        <v>592.32897949000005</v>
      </c>
      <c r="G14">
        <v>1.3835999999999999</v>
      </c>
      <c r="H14">
        <v>9.9000003020963209E+37</v>
      </c>
      <c r="J14" s="2">
        <f>TREND(Calibration!$A$2:$A$4,Calibration!$B$2:$B$4,C14)</f>
        <v>395.3405657275319</v>
      </c>
      <c r="K14" s="2">
        <f>TREND(Calibration!$A$2:$A$4,Calibration!$C$2:$C$4,E14)</f>
        <v>422.24883407303565</v>
      </c>
      <c r="L14" s="2">
        <f>TREND(Calibration!$A$2:$A$4,Calibration!$D$2:$D$4,G14)</f>
        <v>529.34236784309189</v>
      </c>
    </row>
    <row r="15" spans="1:14" x14ac:dyDescent="0.25">
      <c r="A15">
        <v>63368</v>
      </c>
      <c r="B15">
        <v>14.38399982</v>
      </c>
      <c r="C15">
        <v>0.61400001999999998</v>
      </c>
      <c r="D15">
        <v>9.9000003020963209E+37</v>
      </c>
      <c r="E15">
        <v>1.17400002</v>
      </c>
      <c r="F15">
        <v>156.85499573000001</v>
      </c>
      <c r="G15">
        <v>1.38250005</v>
      </c>
      <c r="H15">
        <v>9.9000003020963209E+37</v>
      </c>
      <c r="J15" s="2">
        <f>TREND(Calibration!$A$2:$A$4,Calibration!$B$2:$B$4,C15)</f>
        <v>393.31647266724519</v>
      </c>
      <c r="K15" s="2">
        <f>TREND(Calibration!$A$2:$A$4,Calibration!$C$2:$C$4,E15)</f>
        <v>455.22257473191911</v>
      </c>
      <c r="L15" s="2">
        <f>TREND(Calibration!$A$2:$A$4,Calibration!$D$2:$D$4,G15)</f>
        <v>528.88892559990381</v>
      </c>
    </row>
    <row r="16" spans="1:14" x14ac:dyDescent="0.25">
      <c r="A16">
        <v>68368</v>
      </c>
      <c r="B16">
        <v>14.43900013</v>
      </c>
      <c r="C16">
        <v>0.61460000000000004</v>
      </c>
      <c r="D16">
        <v>860.875</v>
      </c>
      <c r="E16">
        <v>1.2247999899999999</v>
      </c>
      <c r="F16">
        <v>794.73797606999995</v>
      </c>
      <c r="G16">
        <v>1.3819999700000001</v>
      </c>
      <c r="H16">
        <v>1126.93005371</v>
      </c>
      <c r="J16" s="2">
        <f>TREND(Calibration!$A$2:$A$4,Calibration!$B$2:$B$4,C16)</f>
        <v>393.68448289597922</v>
      </c>
      <c r="K16" s="2">
        <f>TREND(Calibration!$A$2:$A$4,Calibration!$C$2:$C$4,E16)</f>
        <v>475.7755073529305</v>
      </c>
      <c r="L16" s="2">
        <f>TREND(Calibration!$A$2:$A$4,Calibration!$D$2:$D$4,G16)</f>
        <v>528.68277314117972</v>
      </c>
    </row>
    <row r="17" spans="1:12" x14ac:dyDescent="0.25">
      <c r="A17">
        <v>73369</v>
      </c>
      <c r="B17">
        <v>14.38099957</v>
      </c>
      <c r="C17">
        <v>0.61940002000000005</v>
      </c>
      <c r="D17">
        <v>1036.98596191</v>
      </c>
      <c r="E17">
        <v>1.1972999600000001</v>
      </c>
      <c r="F17">
        <v>546.74499512</v>
      </c>
      <c r="G17">
        <v>1.38250005</v>
      </c>
      <c r="H17">
        <v>9.9000003020963209E+37</v>
      </c>
      <c r="J17" s="2">
        <f>TREND(Calibration!$A$2:$A$4,Calibration!$B$2:$B$4,C17)</f>
        <v>396.62867513260022</v>
      </c>
      <c r="K17" s="2">
        <f>TREND(Calibration!$A$2:$A$4,Calibration!$C$2:$C$4,E17)</f>
        <v>464.64939322991449</v>
      </c>
      <c r="L17" s="2">
        <f>TREND(Calibration!$A$2:$A$4,Calibration!$D$2:$D$4,G17)</f>
        <v>528.88892559990381</v>
      </c>
    </row>
    <row r="18" spans="1:12" x14ac:dyDescent="0.25">
      <c r="A18">
        <v>78368</v>
      </c>
      <c r="B18">
        <v>14.32299995</v>
      </c>
      <c r="C18">
        <v>0.62050002999999998</v>
      </c>
      <c r="D18">
        <v>1234.9969482399999</v>
      </c>
      <c r="E18">
        <v>1.2961000199999999</v>
      </c>
      <c r="F18">
        <v>728.38702393000005</v>
      </c>
      <c r="G18">
        <v>1.3819999700000001</v>
      </c>
      <c r="H18">
        <v>9.9000003020963209E+37</v>
      </c>
      <c r="J18" s="2">
        <f>TREND(Calibration!$A$2:$A$4,Calibration!$B$2:$B$4,C18)</f>
        <v>397.30338917591774</v>
      </c>
      <c r="K18" s="2">
        <f>TREND(Calibration!$A$2:$A$4,Calibration!$C$2:$C$4,E18)</f>
        <v>504.62246754731825</v>
      </c>
      <c r="L18" s="2">
        <f>TREND(Calibration!$A$2:$A$4,Calibration!$D$2:$D$4,G18)</f>
        <v>528.68277314117972</v>
      </c>
    </row>
    <row r="19" spans="1:12" x14ac:dyDescent="0.25">
      <c r="A19">
        <v>83369</v>
      </c>
      <c r="B19">
        <v>14.315999980000001</v>
      </c>
      <c r="C19">
        <v>0.62370002000000002</v>
      </c>
      <c r="D19">
        <v>980.45202637</v>
      </c>
      <c r="E19">
        <v>1.32959998</v>
      </c>
      <c r="F19">
        <v>806.96398925999995</v>
      </c>
      <c r="G19">
        <v>1.3819999700000001</v>
      </c>
      <c r="H19">
        <v>9.9000003020963209E+37</v>
      </c>
      <c r="J19" s="2">
        <f>TREND(Calibration!$A$2:$A$4,Calibration!$B$2:$B$4,C19)</f>
        <v>399.26616968834577</v>
      </c>
      <c r="K19" s="2">
        <f>TREND(Calibration!$A$2:$A$4,Calibration!$C$2:$C$4,E19)</f>
        <v>518.1760665098094</v>
      </c>
      <c r="L19" s="2">
        <f>TREND(Calibration!$A$2:$A$4,Calibration!$D$2:$D$4,G19)</f>
        <v>528.68277314117972</v>
      </c>
    </row>
    <row r="20" spans="1:12" x14ac:dyDescent="0.25">
      <c r="A20">
        <v>88369</v>
      </c>
      <c r="B20">
        <v>14.31000042</v>
      </c>
      <c r="C20">
        <v>0.63349997999999996</v>
      </c>
      <c r="D20">
        <v>9.9000003020963209E+37</v>
      </c>
      <c r="E20">
        <v>1.3226000099999999</v>
      </c>
      <c r="F20">
        <v>370.95098876999998</v>
      </c>
      <c r="G20">
        <v>1.38469994</v>
      </c>
      <c r="H20">
        <v>9.9000003020963209E+37</v>
      </c>
      <c r="J20" s="2">
        <f>TREND(Calibration!$A$2:$A$4,Calibration!$B$2:$B$4,C20)</f>
        <v>405.27717925730502</v>
      </c>
      <c r="K20" s="2">
        <f>TREND(Calibration!$A$2:$A$4,Calibration!$C$2:$C$4,E20)</f>
        <v>515.34397996016958</v>
      </c>
      <c r="L20" s="2">
        <f>TREND(Calibration!$A$2:$A$4,Calibration!$D$2:$D$4,G20)</f>
        <v>529.79580596389053</v>
      </c>
    </row>
    <row r="21" spans="1:12" x14ac:dyDescent="0.25">
      <c r="A21">
        <v>93368</v>
      </c>
      <c r="B21">
        <v>14.43299961</v>
      </c>
      <c r="C21">
        <v>0.63020003000000002</v>
      </c>
      <c r="D21">
        <v>1010.90100098</v>
      </c>
      <c r="E21">
        <v>1.3809000300000001</v>
      </c>
      <c r="F21">
        <v>1076.41699219</v>
      </c>
      <c r="G21">
        <v>1.38139999</v>
      </c>
      <c r="H21">
        <v>1144.3000488299999</v>
      </c>
      <c r="J21" s="2">
        <f>TREND(Calibration!$A$2:$A$4,Calibration!$B$2:$B$4,C21)</f>
        <v>403.25308619701838</v>
      </c>
      <c r="K21" s="2">
        <f>TREND(Calibration!$A$2:$A$4,Calibration!$C$2:$C$4,E21)</f>
        <v>538.93132426103477</v>
      </c>
      <c r="L21" s="2">
        <f>TREND(Calibration!$A$2:$A$4,Calibration!$D$2:$D$4,G21)</f>
        <v>528.43543801043018</v>
      </c>
    </row>
    <row r="22" spans="1:12" x14ac:dyDescent="0.25">
      <c r="A22">
        <v>98370</v>
      </c>
      <c r="B22">
        <v>14.56400013</v>
      </c>
      <c r="C22">
        <v>0.63559997000000001</v>
      </c>
      <c r="D22">
        <v>9.9000003020963209E+37</v>
      </c>
      <c r="E22">
        <v>1.44350004</v>
      </c>
      <c r="F22">
        <v>590.10498046999999</v>
      </c>
      <c r="G22">
        <v>1.3840999599999999</v>
      </c>
      <c r="H22">
        <v>9.9000003020963209E+37</v>
      </c>
      <c r="J22" s="2">
        <f>TREND(Calibration!$A$2:$A$4,Calibration!$B$2:$B$4,C22)</f>
        <v>406.56525186012368</v>
      </c>
      <c r="K22" s="2">
        <f>TREND(Calibration!$A$2:$A$4,Calibration!$C$2:$C$4,E22)</f>
        <v>564.25838228104226</v>
      </c>
      <c r="L22" s="2">
        <f>TREND(Calibration!$A$2:$A$4,Calibration!$D$2:$D$4,G22)</f>
        <v>529.54847083314087</v>
      </c>
    </row>
    <row r="23" spans="1:12" x14ac:dyDescent="0.25">
      <c r="A23">
        <v>103380</v>
      </c>
      <c r="B23">
        <v>14.696000099999999</v>
      </c>
      <c r="C23">
        <v>0.63669997</v>
      </c>
      <c r="D23">
        <v>1074.4880371100001</v>
      </c>
      <c r="E23">
        <v>1.4337999800000001</v>
      </c>
      <c r="F23">
        <v>729.35198975000003</v>
      </c>
      <c r="G23">
        <v>1.38250005</v>
      </c>
      <c r="H23">
        <v>9.9000003020963209E+37</v>
      </c>
      <c r="J23" s="2">
        <f>TREND(Calibration!$A$2:$A$4,Calibration!$B$2:$B$4,C23)</f>
        <v>407.23995976973305</v>
      </c>
      <c r="K23" s="2">
        <f>TREND(Calibration!$A$2:$A$4,Calibration!$C$2:$C$4,E23)</f>
        <v>560.33387839649731</v>
      </c>
      <c r="L23" s="2">
        <f>TREND(Calibration!$A$2:$A$4,Calibration!$D$2:$D$4,G23)</f>
        <v>528.88892559990381</v>
      </c>
    </row>
    <row r="24" spans="1:12" x14ac:dyDescent="0.25">
      <c r="A24">
        <v>108370</v>
      </c>
      <c r="B24">
        <v>14.81000042</v>
      </c>
      <c r="C24">
        <v>0.63129997000000004</v>
      </c>
      <c r="D24">
        <v>9.9000003020963209E+37</v>
      </c>
      <c r="E24">
        <v>1.56229997</v>
      </c>
      <c r="F24">
        <v>854.30603026999995</v>
      </c>
      <c r="G24">
        <v>1.38250005</v>
      </c>
      <c r="H24">
        <v>9.9000003020963209E+37</v>
      </c>
      <c r="J24" s="2">
        <f>TREND(Calibration!$A$2:$A$4,Calibration!$B$2:$B$4,C24)</f>
        <v>403.92775730437813</v>
      </c>
      <c r="K24" s="2">
        <f>TREND(Calibration!$A$2:$A$4,Calibration!$C$2:$C$4,E24)</f>
        <v>612.32311453720047</v>
      </c>
      <c r="L24" s="2">
        <f>TREND(Calibration!$A$2:$A$4,Calibration!$D$2:$D$4,G24)</f>
        <v>528.88892559990381</v>
      </c>
    </row>
    <row r="25" spans="1:12" x14ac:dyDescent="0.25">
      <c r="A25">
        <v>113371</v>
      </c>
      <c r="B25">
        <v>14.88700008</v>
      </c>
      <c r="C25">
        <v>0.63239997999999997</v>
      </c>
      <c r="D25">
        <v>9.9000003020963209E+37</v>
      </c>
      <c r="E25">
        <v>1.7183999999999999</v>
      </c>
      <c r="F25">
        <v>935.77301024999997</v>
      </c>
      <c r="G25">
        <v>1.38469994</v>
      </c>
      <c r="H25">
        <v>9.9000003020963209E+37</v>
      </c>
      <c r="J25" s="2">
        <f>TREND(Calibration!$A$2:$A$4,Calibration!$B$2:$B$4,C25)</f>
        <v>404.60247134769565</v>
      </c>
      <c r="K25" s="2">
        <f>TREND(Calibration!$A$2:$A$4,Calibration!$C$2:$C$4,E25)</f>
        <v>675.47892739944939</v>
      </c>
      <c r="L25" s="2">
        <f>TREND(Calibration!$A$2:$A$4,Calibration!$D$2:$D$4,G25)</f>
        <v>529.79580596389053</v>
      </c>
    </row>
    <row r="26" spans="1:12" x14ac:dyDescent="0.25">
      <c r="A26">
        <v>118370</v>
      </c>
      <c r="B26">
        <v>14.916999819999999</v>
      </c>
      <c r="C26">
        <v>0.63450002999999999</v>
      </c>
      <c r="D26">
        <v>725.09698486000002</v>
      </c>
      <c r="E26">
        <v>1.5067000399999999</v>
      </c>
      <c r="F26">
        <v>9.9000003020963209E+37</v>
      </c>
      <c r="G26">
        <v>1.3819999700000001</v>
      </c>
      <c r="H26">
        <v>1062.6459960899999</v>
      </c>
      <c r="J26" s="2">
        <f>TREND(Calibration!$A$2:$A$4,Calibration!$B$2:$B$4,C26)</f>
        <v>405.89058075276398</v>
      </c>
      <c r="K26" s="2">
        <f>TREND(Calibration!$A$2:$A$4,Calibration!$C$2:$C$4,E26)</f>
        <v>589.82818757124062</v>
      </c>
      <c r="L26" s="2">
        <f>TREND(Calibration!$A$2:$A$4,Calibration!$D$2:$D$4,G26)</f>
        <v>528.68277314117972</v>
      </c>
    </row>
    <row r="27" spans="1:12" x14ac:dyDescent="0.25">
      <c r="A27">
        <v>123371</v>
      </c>
      <c r="B27">
        <v>14.885999679999999</v>
      </c>
      <c r="C27">
        <v>0.63129997000000004</v>
      </c>
      <c r="D27">
        <v>9.9000003020963209E+37</v>
      </c>
      <c r="E27">
        <v>1.50129998</v>
      </c>
      <c r="F27">
        <v>611.47302246000004</v>
      </c>
      <c r="G27">
        <v>1.3830000200000001</v>
      </c>
      <c r="H27">
        <v>9.9000003020963209E+37</v>
      </c>
      <c r="J27" s="2">
        <f>TREND(Calibration!$A$2:$A$4,Calibration!$B$2:$B$4,C27)</f>
        <v>403.92775730437813</v>
      </c>
      <c r="K27" s="2">
        <f>TREND(Calibration!$A$2:$A$4,Calibration!$C$2:$C$4,E27)</f>
        <v>587.64340145169331</v>
      </c>
      <c r="L27" s="2">
        <f>TREND(Calibration!$A$2:$A$4,Calibration!$D$2:$D$4,G27)</f>
        <v>529.09503271234234</v>
      </c>
    </row>
    <row r="28" spans="1:12" x14ac:dyDescent="0.25">
      <c r="A28">
        <v>128370</v>
      </c>
      <c r="B28">
        <v>14.8579998</v>
      </c>
      <c r="C28">
        <v>0.62860000000000005</v>
      </c>
      <c r="D28">
        <v>933.99401854999996</v>
      </c>
      <c r="E28">
        <v>1.57210004</v>
      </c>
      <c r="F28">
        <v>853.43298340000001</v>
      </c>
      <c r="G28">
        <v>1.3835999999999999</v>
      </c>
      <c r="H28">
        <v>9.9000003020963209E+37</v>
      </c>
      <c r="J28" s="2">
        <f>TREND(Calibration!$A$2:$A$4,Calibration!$B$2:$B$4,C28)</f>
        <v>402.27167447282545</v>
      </c>
      <c r="K28" s="2">
        <f>TREND(Calibration!$A$2:$A$4,Calibration!$C$2:$C$4,E28)</f>
        <v>616.28808102027506</v>
      </c>
      <c r="L28" s="2">
        <f>TREND(Calibration!$A$2:$A$4,Calibration!$D$2:$D$4,G28)</f>
        <v>529.34236784309189</v>
      </c>
    </row>
    <row r="29" spans="1:12" x14ac:dyDescent="0.25">
      <c r="A29">
        <v>133382</v>
      </c>
      <c r="B29">
        <v>14.817999840000001</v>
      </c>
      <c r="C29">
        <v>0.63719999999999999</v>
      </c>
      <c r="D29">
        <v>347.56399535999998</v>
      </c>
      <c r="E29">
        <v>1.4386999600000001</v>
      </c>
      <c r="F29">
        <v>9.9000003020963209E+37</v>
      </c>
      <c r="G29">
        <v>1.3819999700000001</v>
      </c>
      <c r="H29">
        <v>1097.2669677700001</v>
      </c>
      <c r="J29" s="2">
        <f>TREND(Calibration!$A$2:$A$4,Calibration!$B$2:$B$4,C29)</f>
        <v>407.5466635843166</v>
      </c>
      <c r="K29" s="2">
        <f>TREND(Calibration!$A$2:$A$4,Calibration!$C$2:$C$4,E29)</f>
        <v>562.31633938583059</v>
      </c>
      <c r="L29" s="2">
        <f>TREND(Calibration!$A$2:$A$4,Calibration!$D$2:$D$4,G29)</f>
        <v>528.68277314117972</v>
      </c>
    </row>
    <row r="30" spans="1:12" x14ac:dyDescent="0.25">
      <c r="A30">
        <v>138371</v>
      </c>
      <c r="B30">
        <v>14.72999954</v>
      </c>
      <c r="C30">
        <v>0.63940001000000002</v>
      </c>
      <c r="D30">
        <v>1022.96697998</v>
      </c>
      <c r="E30">
        <v>1.3954999400000001</v>
      </c>
      <c r="F30">
        <v>9.9000003020963209E+37</v>
      </c>
      <c r="G30">
        <v>1.38250005</v>
      </c>
      <c r="H30">
        <v>9.9000003020963209E+37</v>
      </c>
      <c r="J30" s="2">
        <f>TREND(Calibration!$A$2:$A$4,Calibration!$B$2:$B$4,C30)</f>
        <v>408.89608553724361</v>
      </c>
      <c r="K30" s="2">
        <f>TREND(Calibration!$A$2:$A$4,Calibration!$C$2:$C$4,E30)</f>
        <v>544.8382365387946</v>
      </c>
      <c r="L30" s="2">
        <f>TREND(Calibration!$A$2:$A$4,Calibration!$D$2:$D$4,G30)</f>
        <v>528.88892559990381</v>
      </c>
    </row>
    <row r="31" spans="1:12" x14ac:dyDescent="0.25">
      <c r="A31">
        <v>143371</v>
      </c>
      <c r="B31">
        <v>14.722000120000001</v>
      </c>
      <c r="C31">
        <v>0.63400000000000001</v>
      </c>
      <c r="D31">
        <v>9.9000003020963209E+37</v>
      </c>
      <c r="E31">
        <v>1.4337999800000001</v>
      </c>
      <c r="F31">
        <v>776.60601807</v>
      </c>
      <c r="G31">
        <v>1.3819999700000001</v>
      </c>
      <c r="H31">
        <v>9.9000003020963209E+37</v>
      </c>
      <c r="J31" s="2">
        <f>TREND(Calibration!$A$2:$A$4,Calibration!$B$2:$B$4,C31)</f>
        <v>405.58387693818037</v>
      </c>
      <c r="K31" s="2">
        <f>TREND(Calibration!$A$2:$A$4,Calibration!$C$2:$C$4,E31)</f>
        <v>560.33387839649731</v>
      </c>
      <c r="L31" s="2">
        <f>TREND(Calibration!$A$2:$A$4,Calibration!$D$2:$D$4,G31)</f>
        <v>528.68277314117972</v>
      </c>
    </row>
    <row r="32" spans="1:12" x14ac:dyDescent="0.25">
      <c r="A32">
        <v>148371</v>
      </c>
      <c r="B32">
        <v>14.73400021</v>
      </c>
      <c r="C32">
        <v>0.63620001000000004</v>
      </c>
      <c r="D32">
        <v>947.36499022999999</v>
      </c>
      <c r="E32">
        <v>1.5202000099999999</v>
      </c>
      <c r="F32">
        <v>966.68103026999995</v>
      </c>
      <c r="G32">
        <v>1.3819999700000001</v>
      </c>
      <c r="H32">
        <v>9.9000003020963209E+37</v>
      </c>
      <c r="J32" s="2">
        <f>TREND(Calibration!$A$2:$A$4,Calibration!$B$2:$B$4,C32)</f>
        <v>406.93329889110737</v>
      </c>
      <c r="K32" s="2">
        <f>TREND(Calibration!$A$2:$A$4,Calibration!$C$2:$C$4,E32)</f>
        <v>595.29008004471405</v>
      </c>
      <c r="L32" s="2">
        <f>TREND(Calibration!$A$2:$A$4,Calibration!$D$2:$D$4,G32)</f>
        <v>528.68277314117972</v>
      </c>
    </row>
    <row r="33" spans="1:12" x14ac:dyDescent="0.25">
      <c r="A33">
        <v>153372</v>
      </c>
      <c r="B33">
        <v>14.769000050000001</v>
      </c>
      <c r="C33">
        <v>0.63290000000000002</v>
      </c>
      <c r="D33">
        <v>1268.9620361299999</v>
      </c>
      <c r="E33">
        <v>1.5514999599999999</v>
      </c>
      <c r="F33">
        <v>565.70001220999995</v>
      </c>
      <c r="G33">
        <v>1.3809000300000001</v>
      </c>
      <c r="H33">
        <v>9.9000003020963209E+37</v>
      </c>
      <c r="J33" s="2">
        <f>TREND(Calibration!$A$2:$A$4,Calibration!$B$2:$B$4,C33)</f>
        <v>404.90916902857106</v>
      </c>
      <c r="K33" s="2">
        <f>TREND(Calibration!$A$2:$A$4,Calibration!$C$2:$C$4,E33)</f>
        <v>607.95358680251377</v>
      </c>
      <c r="L33" s="2">
        <f>TREND(Calibration!$A$2:$A$4,Calibration!$D$2:$D$4,G33)</f>
        <v>528.2293350203812</v>
      </c>
    </row>
    <row r="34" spans="1:12" x14ac:dyDescent="0.25">
      <c r="A34">
        <v>158372</v>
      </c>
      <c r="B34">
        <v>14.743000029999999</v>
      </c>
      <c r="C34">
        <v>0.63080000999999997</v>
      </c>
      <c r="D34">
        <v>1211.6479492200001</v>
      </c>
      <c r="E34">
        <v>1.6244000199999999</v>
      </c>
      <c r="F34">
        <v>512.40502930000002</v>
      </c>
      <c r="G34">
        <v>1.3809000300000001</v>
      </c>
      <c r="H34">
        <v>9.9000003020963209E+37</v>
      </c>
      <c r="J34" s="2">
        <f>TREND(Calibration!$A$2:$A$4,Calibration!$B$2:$B$4,C34)</f>
        <v>403.62109642575234</v>
      </c>
      <c r="K34" s="2">
        <f>TREND(Calibration!$A$2:$A$4,Calibration!$C$2:$C$4,E34)</f>
        <v>637.44789597725719</v>
      </c>
      <c r="L34" s="2">
        <f>TREND(Calibration!$A$2:$A$4,Calibration!$D$2:$D$4,G34)</f>
        <v>528.2293350203812</v>
      </c>
    </row>
    <row r="35" spans="1:12" x14ac:dyDescent="0.25">
      <c r="A35">
        <v>163372</v>
      </c>
      <c r="B35">
        <v>14.68500042</v>
      </c>
      <c r="C35">
        <v>0.62749999999999995</v>
      </c>
      <c r="D35">
        <v>1164.69104004</v>
      </c>
      <c r="E35">
        <v>1.6703000100000001</v>
      </c>
      <c r="F35">
        <v>818.20898437000005</v>
      </c>
      <c r="G35">
        <v>1.3797999599999999</v>
      </c>
      <c r="H35">
        <v>9.9000003020963209E+37</v>
      </c>
      <c r="J35" s="2">
        <f>TREND(Calibration!$A$2:$A$4,Calibration!$B$2:$B$4,C35)</f>
        <v>401.59696656321603</v>
      </c>
      <c r="K35" s="2">
        <f>TREND(Calibration!$A$2:$A$4,Calibration!$C$2:$C$4,E35)</f>
        <v>656.01836760893536</v>
      </c>
      <c r="L35" s="2">
        <f>TREND(Calibration!$A$2:$A$4,Calibration!$D$2:$D$4,G35)</f>
        <v>527.77584330851789</v>
      </c>
    </row>
    <row r="36" spans="1:12" x14ac:dyDescent="0.25">
      <c r="A36">
        <v>168373</v>
      </c>
      <c r="B36">
        <v>14.553999900000001</v>
      </c>
      <c r="C36">
        <v>0.62639999000000002</v>
      </c>
      <c r="D36">
        <v>9.9000003020963209E+37</v>
      </c>
      <c r="E36">
        <v>1.6060999600000001</v>
      </c>
      <c r="F36">
        <v>356.85699462999997</v>
      </c>
      <c r="G36">
        <v>1.3787000199999999</v>
      </c>
      <c r="H36">
        <v>9.9000003020963209E+37</v>
      </c>
      <c r="J36" s="2">
        <f>TREND(Calibration!$A$2:$A$4,Calibration!$B$2:$B$4,C36)</f>
        <v>400.92225251989845</v>
      </c>
      <c r="K36" s="2">
        <f>TREND(Calibration!$A$2:$A$4,Calibration!$C$2:$C$4,E36)</f>
        <v>630.04395656271697</v>
      </c>
      <c r="L36" s="2">
        <f>TREND(Calibration!$A$2:$A$4,Calibration!$D$2:$D$4,G36)</f>
        <v>527.32240518771937</v>
      </c>
    </row>
    <row r="37" spans="1:12" x14ac:dyDescent="0.25">
      <c r="A37">
        <v>173372</v>
      </c>
      <c r="B37">
        <v>14.42099953</v>
      </c>
      <c r="C37">
        <v>0.62699996999999996</v>
      </c>
      <c r="D37">
        <v>1116.8520507799999</v>
      </c>
      <c r="E37">
        <v>1.86259997</v>
      </c>
      <c r="F37">
        <v>1178.6209716799999</v>
      </c>
      <c r="G37">
        <v>1.3835999999999999</v>
      </c>
      <c r="H37">
        <v>9.9000003020963209E+37</v>
      </c>
      <c r="J37" s="2">
        <f>TREND(Calibration!$A$2:$A$4,Calibration!$B$2:$B$4,C37)</f>
        <v>401.29026274863241</v>
      </c>
      <c r="K37" s="2">
        <f>TREND(Calibration!$A$2:$A$4,Calibration!$C$2:$C$4,E37)</f>
        <v>733.8201482183174</v>
      </c>
      <c r="L37" s="2">
        <f>TREND(Calibration!$A$2:$A$4,Calibration!$D$2:$D$4,G37)</f>
        <v>529.34236784309189</v>
      </c>
    </row>
    <row r="38" spans="1:12" x14ac:dyDescent="0.25">
      <c r="A38">
        <v>178372</v>
      </c>
      <c r="B38">
        <v>14.24600029</v>
      </c>
      <c r="C38">
        <v>0.62910001999999998</v>
      </c>
      <c r="D38">
        <v>9.9000003020963209E+37</v>
      </c>
      <c r="E38">
        <v>2.0634999299999999</v>
      </c>
      <c r="F38">
        <v>1017.5650024399999</v>
      </c>
      <c r="G38">
        <v>1.3830000200000001</v>
      </c>
      <c r="H38">
        <v>9.9000003020963209E+37</v>
      </c>
      <c r="J38" s="2">
        <f>TREND(Calibration!$A$2:$A$4,Calibration!$B$2:$B$4,C38)</f>
        <v>402.57837215370074</v>
      </c>
      <c r="K38" s="2">
        <f>TREND(Calibration!$A$2:$A$4,Calibration!$C$2:$C$4,E38)</f>
        <v>815.10136435769471</v>
      </c>
      <c r="L38" s="2">
        <f>TREND(Calibration!$A$2:$A$4,Calibration!$D$2:$D$4,G38)</f>
        <v>529.09503271234234</v>
      </c>
    </row>
    <row r="39" spans="1:12" x14ac:dyDescent="0.25">
      <c r="A39">
        <v>183372</v>
      </c>
      <c r="B39">
        <v>14.1079998</v>
      </c>
      <c r="C39">
        <v>0.62639999000000002</v>
      </c>
      <c r="D39">
        <v>9.9000003020963209E+37</v>
      </c>
      <c r="E39">
        <v>2.22600007</v>
      </c>
      <c r="F39">
        <v>9.9000003020963209E+37</v>
      </c>
      <c r="G39">
        <v>1.3840999599999999</v>
      </c>
      <c r="H39">
        <v>9.9000003020963209E+37</v>
      </c>
      <c r="J39" s="2">
        <f>TREND(Calibration!$A$2:$A$4,Calibration!$B$2:$B$4,C39)</f>
        <v>400.92225251989845</v>
      </c>
      <c r="K39" s="2">
        <f>TREND(Calibration!$A$2:$A$4,Calibration!$C$2:$C$4,E39)</f>
        <v>880.84656909551097</v>
      </c>
      <c r="L39" s="2">
        <f>TREND(Calibration!$A$2:$A$4,Calibration!$D$2:$D$4,G39)</f>
        <v>529.54847083314087</v>
      </c>
    </row>
    <row r="40" spans="1:12" x14ac:dyDescent="0.25">
      <c r="A40">
        <v>188372</v>
      </c>
      <c r="B40">
        <v>14.04800034</v>
      </c>
      <c r="C40">
        <v>0.62809998</v>
      </c>
      <c r="D40">
        <v>9.9000003020963209E+37</v>
      </c>
      <c r="E40">
        <v>2.21199989</v>
      </c>
      <c r="F40">
        <v>9.9000003020963209E+37</v>
      </c>
      <c r="G40">
        <v>1.38250005</v>
      </c>
      <c r="H40">
        <v>9.9000003020963209E+37</v>
      </c>
      <c r="J40" s="2">
        <f>TREND(Calibration!$A$2:$A$4,Calibration!$B$2:$B$4,C40)</f>
        <v>401.96497679195005</v>
      </c>
      <c r="K40" s="2">
        <f>TREND(Calibration!$A$2:$A$4,Calibration!$C$2:$C$4,E40)</f>
        <v>875.18229889570512</v>
      </c>
      <c r="L40" s="2">
        <f>TREND(Calibration!$A$2:$A$4,Calibration!$D$2:$D$4,G40)</f>
        <v>528.88892559990381</v>
      </c>
    </row>
    <row r="41" spans="1:12" x14ac:dyDescent="0.25">
      <c r="A41">
        <v>193373</v>
      </c>
      <c r="B41">
        <v>14.06400013</v>
      </c>
      <c r="C41">
        <v>0.62860000000000005</v>
      </c>
      <c r="D41">
        <v>9.9000003020963209E+37</v>
      </c>
      <c r="E41">
        <v>1.9074000099999999</v>
      </c>
      <c r="F41">
        <v>942.54998779000005</v>
      </c>
      <c r="G41">
        <v>1.3830000200000001</v>
      </c>
      <c r="H41">
        <v>9.9000003020963209E+37</v>
      </c>
      <c r="J41" s="2">
        <f>TREND(Calibration!$A$2:$A$4,Calibration!$B$2:$B$4,C41)</f>
        <v>402.27167447282545</v>
      </c>
      <c r="K41" s="2">
        <f>TREND(Calibration!$A$2:$A$4,Calibration!$C$2:$C$4,E41)</f>
        <v>751.94559599985371</v>
      </c>
      <c r="L41" s="2">
        <f>TREND(Calibration!$A$2:$A$4,Calibration!$D$2:$D$4,G41)</f>
        <v>529.09503271234234</v>
      </c>
    </row>
    <row r="42" spans="1:12" x14ac:dyDescent="0.25">
      <c r="A42">
        <v>198373</v>
      </c>
      <c r="B42">
        <v>14.11299992</v>
      </c>
      <c r="C42">
        <v>0.63080000999999997</v>
      </c>
      <c r="D42">
        <v>9.9000003020963209E+37</v>
      </c>
      <c r="E42">
        <v>1.80480003</v>
      </c>
      <c r="F42">
        <v>746.61297606999995</v>
      </c>
      <c r="G42">
        <v>1.3809000300000001</v>
      </c>
      <c r="H42">
        <v>9.9000003020963209E+37</v>
      </c>
      <c r="J42" s="2">
        <f>TREND(Calibration!$A$2:$A$4,Calibration!$B$2:$B$4,C42)</f>
        <v>403.62109642575234</v>
      </c>
      <c r="K42" s="2">
        <f>TREND(Calibration!$A$2:$A$4,Calibration!$C$2:$C$4,E42)</f>
        <v>710.43512904766624</v>
      </c>
      <c r="L42" s="2">
        <f>TREND(Calibration!$A$2:$A$4,Calibration!$D$2:$D$4,G42)</f>
        <v>528.2293350203812</v>
      </c>
    </row>
    <row r="43" spans="1:12" x14ac:dyDescent="0.25">
      <c r="A43">
        <v>203373</v>
      </c>
      <c r="B43">
        <v>14.19799995</v>
      </c>
      <c r="C43">
        <v>0.62910001999999998</v>
      </c>
      <c r="D43">
        <v>1275.26599121</v>
      </c>
      <c r="E43">
        <v>1.8205000200000001</v>
      </c>
      <c r="F43">
        <v>951.38702393000005</v>
      </c>
      <c r="G43">
        <v>1.3809000300000001</v>
      </c>
      <c r="H43">
        <v>9.9000003020963209E+37</v>
      </c>
      <c r="J43" s="2">
        <f>TREND(Calibration!$A$2:$A$4,Calibration!$B$2:$B$4,C43)</f>
        <v>402.57837215370074</v>
      </c>
      <c r="K43" s="2">
        <f>TREND(Calibration!$A$2:$A$4,Calibration!$C$2:$C$4,E43)</f>
        <v>716.78711777168621</v>
      </c>
      <c r="L43" s="2">
        <f>TREND(Calibration!$A$2:$A$4,Calibration!$D$2:$D$4,G43)</f>
        <v>528.2293350203812</v>
      </c>
    </row>
    <row r="44" spans="1:12" x14ac:dyDescent="0.25">
      <c r="A44">
        <v>208372</v>
      </c>
      <c r="B44">
        <v>14.28499985</v>
      </c>
      <c r="C44">
        <v>0.63349997999999996</v>
      </c>
      <c r="D44">
        <v>9.9000003020963209E+37</v>
      </c>
      <c r="E44">
        <v>2.0769999000000001</v>
      </c>
      <c r="F44">
        <v>1218.16894531</v>
      </c>
      <c r="G44">
        <v>1.3770999900000001</v>
      </c>
      <c r="H44">
        <v>9.9000003020963209E+37</v>
      </c>
      <c r="J44" s="2">
        <f>TREND(Calibration!$A$2:$A$4,Calibration!$B$2:$B$4,C44)</f>
        <v>405.27717925730502</v>
      </c>
      <c r="K44" s="2">
        <f>TREND(Calibration!$A$2:$A$4,Calibration!$C$2:$C$4,E44)</f>
        <v>820.56325683116825</v>
      </c>
      <c r="L44" s="2">
        <f>TREND(Calibration!$A$2:$A$4,Calibration!$D$2:$D$4,G44)</f>
        <v>526.6628104858072</v>
      </c>
    </row>
    <row r="45" spans="1:12" x14ac:dyDescent="0.25">
      <c r="A45">
        <v>213373</v>
      </c>
      <c r="B45">
        <v>14.309000019999999</v>
      </c>
      <c r="C45">
        <v>0.63779998000000004</v>
      </c>
      <c r="D45">
        <v>9.9000003020963209E+37</v>
      </c>
      <c r="E45">
        <v>2.2007000400000001</v>
      </c>
      <c r="F45">
        <v>9.9000003020963209E+37</v>
      </c>
      <c r="G45">
        <v>1.3770999900000001</v>
      </c>
      <c r="H45">
        <v>9.9000003020963209E+37</v>
      </c>
      <c r="J45" s="2">
        <f>TREND(Calibration!$A$2:$A$4,Calibration!$B$2:$B$4,C45)</f>
        <v>407.91467381305068</v>
      </c>
      <c r="K45" s="2">
        <f>TREND(Calibration!$A$2:$A$4,Calibration!$C$2:$C$4,E45)</f>
        <v>870.61054313133093</v>
      </c>
      <c r="L45" s="2">
        <f>TREND(Calibration!$A$2:$A$4,Calibration!$D$2:$D$4,G45)</f>
        <v>526.6628104858072</v>
      </c>
    </row>
    <row r="46" spans="1:12" x14ac:dyDescent="0.25">
      <c r="A46">
        <v>218373</v>
      </c>
      <c r="B46">
        <v>14.31299973</v>
      </c>
      <c r="C46">
        <v>0.63940001000000002</v>
      </c>
      <c r="D46">
        <v>9.9000003020963209E+37</v>
      </c>
      <c r="E46">
        <v>1.79729998</v>
      </c>
      <c r="F46">
        <v>1195.4539794899999</v>
      </c>
      <c r="G46">
        <v>1.3766000300000001</v>
      </c>
      <c r="H46">
        <v>9.9000003020963209E+37</v>
      </c>
      <c r="J46" s="2">
        <f>TREND(Calibration!$A$2:$A$4,Calibration!$B$2:$B$4,C46)</f>
        <v>408.89608553724361</v>
      </c>
      <c r="K46" s="2">
        <f>TREND(Calibration!$A$2:$A$4,Calibration!$C$2:$C$4,E46)</f>
        <v>707.4007173678126</v>
      </c>
      <c r="L46" s="2">
        <f>TREND(Calibration!$A$2:$A$4,Calibration!$D$2:$D$4,G46)</f>
        <v>526.45670749575822</v>
      </c>
    </row>
    <row r="47" spans="1:12" x14ac:dyDescent="0.25">
      <c r="A47">
        <v>223372</v>
      </c>
      <c r="B47">
        <v>14.25899982</v>
      </c>
      <c r="C47">
        <v>0.63990002999999995</v>
      </c>
      <c r="D47">
        <v>1264.6049804700001</v>
      </c>
      <c r="E47">
        <v>2.1159000400000001</v>
      </c>
      <c r="F47">
        <v>9.9000003020963209E+37</v>
      </c>
      <c r="G47">
        <v>1.38030005</v>
      </c>
      <c r="H47">
        <v>9.9000003020963209E+37</v>
      </c>
      <c r="J47" s="2">
        <f>TREND(Calibration!$A$2:$A$4,Calibration!$B$2:$B$4,C47)</f>
        <v>409.2027832181189</v>
      </c>
      <c r="K47" s="2">
        <f>TREND(Calibration!$A$2:$A$4,Calibration!$C$2:$C$4,E47)</f>
        <v>836.30169046346975</v>
      </c>
      <c r="L47" s="2">
        <f>TREND(Calibration!$A$2:$A$4,Calibration!$D$2:$D$4,G47)</f>
        <v>527.98199988963154</v>
      </c>
    </row>
    <row r="48" spans="1:12" x14ac:dyDescent="0.25">
      <c r="A48">
        <v>228372</v>
      </c>
      <c r="B48">
        <v>14.196000099999999</v>
      </c>
      <c r="C48">
        <v>0.63829999999999998</v>
      </c>
      <c r="D48">
        <v>9.9000003020963209E+37</v>
      </c>
      <c r="E48">
        <v>1.8387999500000001</v>
      </c>
      <c r="F48">
        <v>9.9000003020963209E+37</v>
      </c>
      <c r="G48">
        <v>1.37329996</v>
      </c>
      <c r="H48">
        <v>9.9000003020963209E+37</v>
      </c>
      <c r="J48" s="2">
        <f>TREND(Calibration!$A$2:$A$4,Calibration!$B$2:$B$4,C48)</f>
        <v>408.22137149392597</v>
      </c>
      <c r="K48" s="2">
        <f>TREND(Calibration!$A$2:$A$4,Calibration!$C$2:$C$4,E48)</f>
        <v>724.19100459010804</v>
      </c>
      <c r="L48" s="2">
        <f>TREND(Calibration!$A$2:$A$4,Calibration!$D$2:$D$4,G48)</f>
        <v>525.09629007362275</v>
      </c>
    </row>
    <row r="49" spans="1:12" x14ac:dyDescent="0.25">
      <c r="A49">
        <v>233373</v>
      </c>
      <c r="B49">
        <v>14.144000050000001</v>
      </c>
      <c r="C49">
        <v>0.63889998000000003</v>
      </c>
      <c r="D49">
        <v>1191.02502441</v>
      </c>
      <c r="E49">
        <v>1.8609999399999999</v>
      </c>
      <c r="F49">
        <v>9.9000003020963209E+37</v>
      </c>
      <c r="G49">
        <v>1.37329996</v>
      </c>
      <c r="H49">
        <v>9.9000003020963209E+37</v>
      </c>
      <c r="J49" s="2">
        <f>TREND(Calibration!$A$2:$A$4,Calibration!$B$2:$B$4,C49)</f>
        <v>408.58938172265999</v>
      </c>
      <c r="K49" s="2">
        <f>TREND(Calibration!$A$2:$A$4,Calibration!$C$2:$C$4,E49)</f>
        <v>733.17279923796173</v>
      </c>
      <c r="L49" s="2">
        <f>TREND(Calibration!$A$2:$A$4,Calibration!$D$2:$D$4,G49)</f>
        <v>525.09629007362275</v>
      </c>
    </row>
    <row r="50" spans="1:12" x14ac:dyDescent="0.25">
      <c r="A50">
        <v>238385</v>
      </c>
      <c r="B50">
        <v>14.14599991</v>
      </c>
      <c r="C50">
        <v>0.63719999999999999</v>
      </c>
      <c r="D50">
        <v>9.9000003020963209E+37</v>
      </c>
      <c r="E50">
        <v>1.9365999700000001</v>
      </c>
      <c r="F50">
        <v>9.9000003020963209E+37</v>
      </c>
      <c r="G50">
        <v>1.3727999900000001</v>
      </c>
      <c r="H50">
        <v>9.9000003020963209E+37</v>
      </c>
      <c r="J50" s="2">
        <f>TREND(Calibration!$A$2:$A$4,Calibration!$B$2:$B$4,C50)</f>
        <v>407.5466635843166</v>
      </c>
      <c r="K50" s="2">
        <f>TREND(Calibration!$A$2:$A$4,Calibration!$C$2:$C$4,E50)</f>
        <v>763.75947719734722</v>
      </c>
      <c r="L50" s="2">
        <f>TREND(Calibration!$A$2:$A$4,Calibration!$D$2:$D$4,G50)</f>
        <v>524.89018296118422</v>
      </c>
    </row>
    <row r="51" spans="1:12" x14ac:dyDescent="0.25">
      <c r="A51">
        <v>243386</v>
      </c>
      <c r="B51">
        <v>14.194000239999999</v>
      </c>
      <c r="C51">
        <v>0.63620001000000004</v>
      </c>
      <c r="D51">
        <v>9.9000003020963209E+37</v>
      </c>
      <c r="E51">
        <v>1.7648999700000001</v>
      </c>
      <c r="F51">
        <v>9.9000003020963209E+37</v>
      </c>
      <c r="G51">
        <v>1.3717000500000001</v>
      </c>
      <c r="H51">
        <v>9.9000003020963209E+37</v>
      </c>
      <c r="J51" s="2">
        <f>TREND(Calibration!$A$2:$A$4,Calibration!$B$2:$B$4,C51)</f>
        <v>406.93329889110737</v>
      </c>
      <c r="K51" s="2">
        <f>TREND(Calibration!$A$2:$A$4,Calibration!$C$2:$C$4,E51)</f>
        <v>694.2921422554632</v>
      </c>
      <c r="L51" s="2">
        <f>TREND(Calibration!$A$2:$A$4,Calibration!$D$2:$D$4,G51)</f>
        <v>524.4367448403857</v>
      </c>
    </row>
    <row r="52" spans="1:12" x14ac:dyDescent="0.25">
      <c r="A52">
        <v>248373</v>
      </c>
      <c r="B52">
        <v>14.28199959</v>
      </c>
      <c r="C52">
        <v>0.63829999999999998</v>
      </c>
      <c r="D52">
        <v>296.50299072000001</v>
      </c>
      <c r="E52">
        <v>1.8664000000000001</v>
      </c>
      <c r="F52">
        <v>9.9000003020963209E+37</v>
      </c>
      <c r="G52">
        <v>1.37600005</v>
      </c>
      <c r="H52">
        <v>9.9000003020963209E+37</v>
      </c>
      <c r="J52" s="2">
        <f>TREND(Calibration!$A$2:$A$4,Calibration!$B$2:$B$4,C52)</f>
        <v>408.22137149392597</v>
      </c>
      <c r="K52" s="2">
        <f>TREND(Calibration!$A$2:$A$4,Calibration!$C$2:$C$4,E52)</f>
        <v>735.35758535750904</v>
      </c>
      <c r="L52" s="2">
        <f>TREND(Calibration!$A$2:$A$4,Calibration!$D$2:$D$4,G52)</f>
        <v>526.20937236500868</v>
      </c>
    </row>
    <row r="53" spans="1:12" x14ac:dyDescent="0.25">
      <c r="A53">
        <v>253372</v>
      </c>
      <c r="B53">
        <v>14.45699978</v>
      </c>
      <c r="C53">
        <v>0.63829999999999998</v>
      </c>
      <c r="D53">
        <v>231.85200499999999</v>
      </c>
      <c r="E53">
        <v>1.8911999500000001</v>
      </c>
      <c r="F53">
        <v>9.9000003020963209E+37</v>
      </c>
      <c r="G53">
        <v>1.38030005</v>
      </c>
      <c r="H53">
        <v>1240.7419433600001</v>
      </c>
      <c r="J53" s="2">
        <f>TREND(Calibration!$A$2:$A$4,Calibration!$B$2:$B$4,C53)</f>
        <v>408.22137149392597</v>
      </c>
      <c r="K53" s="2">
        <f>TREND(Calibration!$A$2:$A$4,Calibration!$C$2:$C$4,E53)</f>
        <v>745.39128619147516</v>
      </c>
      <c r="L53" s="2">
        <f>TREND(Calibration!$A$2:$A$4,Calibration!$D$2:$D$4,G53)</f>
        <v>527.98199988963154</v>
      </c>
    </row>
    <row r="54" spans="1:12" x14ac:dyDescent="0.25">
      <c r="A54">
        <v>258373</v>
      </c>
      <c r="B54">
        <v>14.50899982</v>
      </c>
      <c r="C54">
        <v>0.63669997</v>
      </c>
      <c r="D54">
        <v>9.9000003020963209E+37</v>
      </c>
      <c r="E54">
        <v>1.8868999500000001</v>
      </c>
      <c r="F54">
        <v>9.9000003020963209E+37</v>
      </c>
      <c r="G54">
        <v>1.3797999599999999</v>
      </c>
      <c r="H54">
        <v>9.9000003020963209E+37</v>
      </c>
      <c r="J54" s="2">
        <f>TREND(Calibration!$A$2:$A$4,Calibration!$B$2:$B$4,C54)</f>
        <v>407.23995976973305</v>
      </c>
      <c r="K54" s="2">
        <f>TREND(Calibration!$A$2:$A$4,Calibration!$C$2:$C$4,E54)</f>
        <v>743.65156842647741</v>
      </c>
      <c r="L54" s="2">
        <f>TREND(Calibration!$A$2:$A$4,Calibration!$D$2:$D$4,G54)</f>
        <v>527.77584330851789</v>
      </c>
    </row>
    <row r="55" spans="1:12" x14ac:dyDescent="0.25">
      <c r="A55">
        <v>263374</v>
      </c>
      <c r="B55">
        <v>14.59000015</v>
      </c>
      <c r="C55">
        <v>0.64160001</v>
      </c>
      <c r="D55">
        <v>866.94500731999995</v>
      </c>
      <c r="E55">
        <v>1.8113000399999999</v>
      </c>
      <c r="F55">
        <v>9.9000003020963209E+37</v>
      </c>
      <c r="G55">
        <v>1.38030005</v>
      </c>
      <c r="H55">
        <v>9.9000003020963209E+37</v>
      </c>
      <c r="J55" s="2">
        <f>TREND(Calibration!$A$2:$A$4,Calibration!$B$2:$B$4,C55)</f>
        <v>410.24550135646228</v>
      </c>
      <c r="K55" s="2">
        <f>TREND(Calibration!$A$2:$A$4,Calibration!$C$2:$C$4,E55)</f>
        <v>713.06493901735519</v>
      </c>
      <c r="L55" s="2">
        <f>TREND(Calibration!$A$2:$A$4,Calibration!$D$2:$D$4,G55)</f>
        <v>527.98199988963154</v>
      </c>
    </row>
    <row r="56" spans="1:12" x14ac:dyDescent="0.25">
      <c r="A56">
        <v>268373</v>
      </c>
      <c r="B56">
        <v>14.614000320000001</v>
      </c>
      <c r="C56">
        <v>0.65069997000000002</v>
      </c>
      <c r="D56">
        <v>725.12097168000003</v>
      </c>
      <c r="E56">
        <v>1.77349997</v>
      </c>
      <c r="F56">
        <v>1093.2120361299999</v>
      </c>
      <c r="G56">
        <v>1.38030005</v>
      </c>
      <c r="H56">
        <v>1349.95703125</v>
      </c>
      <c r="J56" s="2">
        <f>TREND(Calibration!$A$2:$A$4,Calibration!$B$2:$B$4,C56)</f>
        <v>415.82715134657923</v>
      </c>
      <c r="K56" s="2">
        <f>TREND(Calibration!$A$2:$A$4,Calibration!$C$2:$C$4,E56)</f>
        <v>697.77157778545848</v>
      </c>
      <c r="L56" s="2">
        <f>TREND(Calibration!$A$2:$A$4,Calibration!$D$2:$D$4,G56)</f>
        <v>527.98199988963154</v>
      </c>
    </row>
    <row r="57" spans="1:12" x14ac:dyDescent="0.25">
      <c r="A57">
        <v>273386</v>
      </c>
      <c r="B57">
        <v>14.60499954</v>
      </c>
      <c r="C57">
        <v>0.64969999</v>
      </c>
      <c r="D57">
        <v>620.78601074000005</v>
      </c>
      <c r="E57">
        <v>1.75680006</v>
      </c>
      <c r="F57">
        <v>9.9000003020963209E+37</v>
      </c>
      <c r="G57">
        <v>1.37329996</v>
      </c>
      <c r="H57">
        <v>9.9000003020963209E+37</v>
      </c>
      <c r="J57" s="2">
        <f>TREND(Calibration!$A$2:$A$4,Calibration!$B$2:$B$4,C57)</f>
        <v>415.21379278707821</v>
      </c>
      <c r="K57" s="2">
        <f>TREND(Calibration!$A$2:$A$4,Calibration!$C$2:$C$4,E57)</f>
        <v>691.01503590153698</v>
      </c>
      <c r="L57" s="2">
        <f>TREND(Calibration!$A$2:$A$4,Calibration!$D$2:$D$4,G57)</f>
        <v>525.09629007362275</v>
      </c>
    </row>
    <row r="58" spans="1:12" x14ac:dyDescent="0.25">
      <c r="A58">
        <v>278373</v>
      </c>
      <c r="B58">
        <v>14.51200008</v>
      </c>
      <c r="C58">
        <v>0.64480000999999998</v>
      </c>
      <c r="D58">
        <v>9.9000003020963209E+37</v>
      </c>
      <c r="E58">
        <v>1.7946000099999999</v>
      </c>
      <c r="F58">
        <v>656.13800048999997</v>
      </c>
      <c r="G58">
        <v>1.37600005</v>
      </c>
      <c r="H58">
        <v>9.9000003020963209E+37</v>
      </c>
      <c r="J58" s="2">
        <f>TREND(Calibration!$A$2:$A$4,Calibration!$B$2:$B$4,C58)</f>
        <v>412.20828800259852</v>
      </c>
      <c r="K58" s="2">
        <f>TREND(Calibration!$A$2:$A$4,Calibration!$C$2:$C$4,E58)</f>
        <v>706.30834858317041</v>
      </c>
      <c r="L58" s="2">
        <f>TREND(Calibration!$A$2:$A$4,Calibration!$D$2:$D$4,G58)</f>
        <v>526.20937236500868</v>
      </c>
    </row>
    <row r="59" spans="1:12" x14ac:dyDescent="0.25">
      <c r="A59">
        <v>283373</v>
      </c>
      <c r="B59">
        <v>14.53499985</v>
      </c>
      <c r="C59">
        <v>0.64370000000000005</v>
      </c>
      <c r="D59">
        <v>661.93402100000003</v>
      </c>
      <c r="E59">
        <v>1.8711999699999999</v>
      </c>
      <c r="F59">
        <v>9.9000003020963209E+37</v>
      </c>
      <c r="G59">
        <v>1.37820005</v>
      </c>
      <c r="H59">
        <v>1216.3950195299999</v>
      </c>
      <c r="J59" s="2">
        <f>TREND(Calibration!$A$2:$A$4,Calibration!$B$2:$B$4,C59)</f>
        <v>411.53357395928094</v>
      </c>
      <c r="K59" s="2">
        <f>TREND(Calibration!$A$2:$A$4,Calibration!$C$2:$C$4,E59)</f>
        <v>737.29958374831267</v>
      </c>
      <c r="L59" s="2">
        <f>TREND(Calibration!$A$2:$A$4,Calibration!$D$2:$D$4,G59)</f>
        <v>527.11629807528084</v>
      </c>
    </row>
    <row r="60" spans="1:12" x14ac:dyDescent="0.25">
      <c r="A60">
        <v>288385</v>
      </c>
      <c r="B60">
        <v>14.524999619999999</v>
      </c>
      <c r="C60">
        <v>0.63889998000000003</v>
      </c>
      <c r="D60">
        <v>1306.0600585899999</v>
      </c>
      <c r="E60">
        <v>2.0662000200000001</v>
      </c>
      <c r="F60">
        <v>9.9000003020963209E+37</v>
      </c>
      <c r="G60">
        <v>1.37759995</v>
      </c>
      <c r="H60">
        <v>9.9000003020963209E+37</v>
      </c>
      <c r="J60" s="2">
        <f>TREND(Calibration!$A$2:$A$4,Calibration!$B$2:$B$4,C60)</f>
        <v>408.58938172265999</v>
      </c>
      <c r="K60" s="2">
        <f>TREND(Calibration!$A$2:$A$4,Calibration!$C$2:$C$4,E60)</f>
        <v>816.19378169260006</v>
      </c>
      <c r="L60" s="2">
        <f>TREND(Calibration!$A$2:$A$4,Calibration!$D$2:$D$4,G60)</f>
        <v>526.86891347585617</v>
      </c>
    </row>
    <row r="61" spans="1:12" x14ac:dyDescent="0.25">
      <c r="A61">
        <v>293374</v>
      </c>
      <c r="B61">
        <v>14.59000015</v>
      </c>
      <c r="C61">
        <v>0.62639999000000002</v>
      </c>
      <c r="D61">
        <v>9.9000003020963209E+37</v>
      </c>
      <c r="E61">
        <v>2.1521000899999998</v>
      </c>
      <c r="F61">
        <v>832.17199706999997</v>
      </c>
      <c r="G61">
        <v>1.3787000199999999</v>
      </c>
      <c r="H61">
        <v>9.9000003020963209E+37</v>
      </c>
      <c r="J61" s="2">
        <f>TREND(Calibration!$A$2:$A$4,Calibration!$B$2:$B$4,C61)</f>
        <v>400.92225251989845</v>
      </c>
      <c r="K61" s="2">
        <f>TREND(Calibration!$A$2:$A$4,Calibration!$C$2:$C$4,E61)</f>
        <v>850.94770676086603</v>
      </c>
      <c r="L61" s="2">
        <f>TREND(Calibration!$A$2:$A$4,Calibration!$D$2:$D$4,G61)</f>
        <v>527.32240518771937</v>
      </c>
    </row>
    <row r="62" spans="1:12" x14ac:dyDescent="0.25">
      <c r="A62">
        <v>298373</v>
      </c>
      <c r="B62">
        <v>14.76500034</v>
      </c>
      <c r="C62">
        <v>0.63129997000000004</v>
      </c>
      <c r="D62">
        <v>670.07202147999999</v>
      </c>
      <c r="E62">
        <v>2.0845999700000002</v>
      </c>
      <c r="F62">
        <v>9.9000003020963209E+37</v>
      </c>
      <c r="G62">
        <v>1.37549996</v>
      </c>
      <c r="H62">
        <v>1249.2729492200001</v>
      </c>
      <c r="J62" s="2">
        <f>TREND(Calibration!$A$2:$A$4,Calibration!$B$2:$B$4,C62)</f>
        <v>403.92775730437813</v>
      </c>
      <c r="K62" s="2">
        <f>TREND(Calibration!$A$2:$A$4,Calibration!$C$2:$C$4,E62)</f>
        <v>823.63813515540687</v>
      </c>
      <c r="L62" s="2">
        <f>TREND(Calibration!$A$2:$A$4,Calibration!$D$2:$D$4,G62)</f>
        <v>526.00321578389492</v>
      </c>
    </row>
    <row r="63" spans="1:12" x14ac:dyDescent="0.25">
      <c r="A63">
        <v>303373</v>
      </c>
      <c r="B63">
        <v>14.876000400000001</v>
      </c>
      <c r="C63">
        <v>0.63129997000000004</v>
      </c>
      <c r="D63">
        <v>9.9000003020963209E+37</v>
      </c>
      <c r="E63">
        <v>1.82210004</v>
      </c>
      <c r="F63">
        <v>9.9000003020963209E+37</v>
      </c>
      <c r="G63">
        <v>1.37820005</v>
      </c>
      <c r="H63">
        <v>9.9000003020963209E+37</v>
      </c>
      <c r="J63" s="2">
        <f>TREND(Calibration!$A$2:$A$4,Calibration!$B$2:$B$4,C63)</f>
        <v>403.92775730437813</v>
      </c>
      <c r="K63" s="2">
        <f>TREND(Calibration!$A$2:$A$4,Calibration!$C$2:$C$4,E63)</f>
        <v>717.43446270618654</v>
      </c>
      <c r="L63" s="2">
        <f>TREND(Calibration!$A$2:$A$4,Calibration!$D$2:$D$4,G63)</f>
        <v>527.11629807528084</v>
      </c>
    </row>
    <row r="64" spans="1:12" x14ac:dyDescent="0.25">
      <c r="A64">
        <v>308373</v>
      </c>
      <c r="B64">
        <v>14.92399979</v>
      </c>
      <c r="C64">
        <v>0.62429999999999997</v>
      </c>
      <c r="D64">
        <v>1052.3699951200001</v>
      </c>
      <c r="E64">
        <v>1.9122999899999999</v>
      </c>
      <c r="F64">
        <v>9.9000003020963209E+37</v>
      </c>
      <c r="G64">
        <v>1.38569999</v>
      </c>
      <c r="H64">
        <v>9.9000003020963209E+37</v>
      </c>
      <c r="J64" s="2">
        <f>TREND(Calibration!$A$2:$A$4,Calibration!$B$2:$B$4,C64)</f>
        <v>399.63417991707979</v>
      </c>
      <c r="K64" s="2">
        <f>TREND(Calibration!$A$2:$A$4,Calibration!$C$2:$C$4,E64)</f>
        <v>753.9280569891871</v>
      </c>
      <c r="L64" s="2">
        <f>TREND(Calibration!$A$2:$A$4,Calibration!$D$2:$D$4,G64)</f>
        <v>530.20806553505315</v>
      </c>
    </row>
    <row r="65" spans="1:12" x14ac:dyDescent="0.25">
      <c r="A65">
        <v>313373</v>
      </c>
      <c r="B65">
        <v>14.87899971</v>
      </c>
      <c r="C65">
        <v>0.62809998</v>
      </c>
      <c r="D65">
        <v>975.76898193</v>
      </c>
      <c r="E65">
        <v>1.74380004</v>
      </c>
      <c r="F65">
        <v>9.9000003020963209E+37</v>
      </c>
      <c r="G65">
        <v>1.38629997</v>
      </c>
      <c r="H65">
        <v>9.9000003020963209E+37</v>
      </c>
      <c r="J65" s="2">
        <f>TREND(Calibration!$A$2:$A$4,Calibration!$B$2:$B$4,C65)</f>
        <v>401.96497679195005</v>
      </c>
      <c r="K65" s="2">
        <f>TREND(Calibration!$A$2:$A$4,Calibration!$C$2:$C$4,E65)</f>
        <v>685.75541596215908</v>
      </c>
      <c r="L65" s="2">
        <f>TREND(Calibration!$A$2:$A$4,Calibration!$D$2:$D$4,G65)</f>
        <v>530.4554006658027</v>
      </c>
    </row>
    <row r="66" spans="1:12" x14ac:dyDescent="0.25">
      <c r="A66">
        <v>318373</v>
      </c>
      <c r="B66">
        <v>14.78199959</v>
      </c>
      <c r="C66">
        <v>0.62699996999999996</v>
      </c>
      <c r="D66">
        <v>843.06402588000003</v>
      </c>
      <c r="E66">
        <v>1.7967</v>
      </c>
      <c r="F66">
        <v>9.9000003020963209E+37</v>
      </c>
      <c r="G66">
        <v>1.3883999600000001</v>
      </c>
      <c r="H66">
        <v>9.9000003020963209E+37</v>
      </c>
      <c r="J66" s="2">
        <f>TREND(Calibration!$A$2:$A$4,Calibration!$B$2:$B$4,C66)</f>
        <v>401.29026274863241</v>
      </c>
      <c r="K66" s="2">
        <f>TREND(Calibration!$A$2:$A$4,Calibration!$C$2:$C$4,E66)</f>
        <v>707.15797414347685</v>
      </c>
      <c r="L66" s="2">
        <f>TREND(Calibration!$A$2:$A$4,Calibration!$D$2:$D$4,G66)</f>
        <v>531.32109835776396</v>
      </c>
    </row>
    <row r="67" spans="1:12" x14ac:dyDescent="0.25">
      <c r="A67">
        <v>323374</v>
      </c>
      <c r="B67">
        <v>14.652000429999999</v>
      </c>
      <c r="C67">
        <v>0.62970000999999998</v>
      </c>
      <c r="D67">
        <v>1075.8430175799999</v>
      </c>
      <c r="E67">
        <v>1.8042999500000001</v>
      </c>
      <c r="F67">
        <v>9.9000003020963209E+37</v>
      </c>
      <c r="G67">
        <v>1.37759995</v>
      </c>
      <c r="H67">
        <v>9.9000003020963209E+37</v>
      </c>
      <c r="J67" s="2">
        <f>TREND(Calibration!$A$2:$A$4,Calibration!$B$2:$B$4,C67)</f>
        <v>402.94638851614303</v>
      </c>
      <c r="K67" s="2">
        <f>TREND(Calibration!$A$2:$A$4,Calibration!$C$2:$C$4,E67)</f>
        <v>710.23280391745232</v>
      </c>
      <c r="L67" s="2">
        <f>TREND(Calibration!$A$2:$A$4,Calibration!$D$2:$D$4,G67)</f>
        <v>526.86891347585617</v>
      </c>
    </row>
    <row r="68" spans="1:12" x14ac:dyDescent="0.25">
      <c r="A68">
        <v>328374</v>
      </c>
      <c r="B68">
        <v>14.50300026</v>
      </c>
      <c r="C68">
        <v>0.62429999999999997</v>
      </c>
      <c r="D68">
        <v>896.59698486000002</v>
      </c>
      <c r="E68">
        <v>1.7691999700000001</v>
      </c>
      <c r="F68">
        <v>9.9000003020963209E+37</v>
      </c>
      <c r="G68">
        <v>1.3674000500000001</v>
      </c>
      <c r="H68">
        <v>9.9000003020963209E+37</v>
      </c>
      <c r="J68" s="2">
        <f>TREND(Calibration!$A$2:$A$4,Calibration!$B$2:$B$4,C68)</f>
        <v>399.63417991707979</v>
      </c>
      <c r="K68" s="2">
        <f>TREND(Calibration!$A$2:$A$4,Calibration!$C$2:$C$4,E68)</f>
        <v>696.03186002046084</v>
      </c>
      <c r="L68" s="2">
        <f>TREND(Calibration!$A$2:$A$4,Calibration!$D$2:$D$4,G68)</f>
        <v>522.66411731576272</v>
      </c>
    </row>
    <row r="69" spans="1:12" x14ac:dyDescent="0.25">
      <c r="A69">
        <v>333373</v>
      </c>
      <c r="B69">
        <v>14.3920002</v>
      </c>
      <c r="C69">
        <v>0.62159997</v>
      </c>
      <c r="D69">
        <v>528.37701416000004</v>
      </c>
      <c r="E69">
        <v>1.77999997</v>
      </c>
      <c r="F69">
        <v>9.9000003020963209E+37</v>
      </c>
      <c r="G69">
        <v>1.36360002</v>
      </c>
      <c r="H69">
        <v>9.9000003020963209E+37</v>
      </c>
      <c r="J69" s="2">
        <f>TREND(Calibration!$A$2:$A$4,Calibration!$B$2:$B$4,C69)</f>
        <v>397.9780602832775</v>
      </c>
      <c r="K69" s="2">
        <f>TREND(Calibration!$A$2:$A$4,Calibration!$C$2:$C$4,E69)</f>
        <v>700.40138370929219</v>
      </c>
      <c r="L69" s="2">
        <f>TREND(Calibration!$A$2:$A$4,Calibration!$D$2:$D$4,G69)</f>
        <v>521.09759690357828</v>
      </c>
    </row>
    <row r="70" spans="1:12" x14ac:dyDescent="0.25">
      <c r="A70">
        <v>338373</v>
      </c>
      <c r="B70">
        <v>14.32699966</v>
      </c>
      <c r="C70">
        <v>0.62159997</v>
      </c>
      <c r="D70">
        <v>568.58398437000005</v>
      </c>
      <c r="E70">
        <v>1.8680000299999999</v>
      </c>
      <c r="F70">
        <v>9.9000003020963209E+37</v>
      </c>
      <c r="G70">
        <v>1.3614000100000001</v>
      </c>
      <c r="H70">
        <v>9.9000003020963209E+37</v>
      </c>
      <c r="J70" s="2">
        <f>TREND(Calibration!$A$2:$A$4,Calibration!$B$2:$B$4,C70)</f>
        <v>397.9780602832775</v>
      </c>
      <c r="K70" s="2">
        <f>TREND(Calibration!$A$2:$A$4,Calibration!$C$2:$C$4,E70)</f>
        <v>736.0049343378646</v>
      </c>
      <c r="L70" s="2">
        <f>TREND(Calibration!$A$2:$A$4,Calibration!$D$2:$D$4,G70)</f>
        <v>520.19066707091645</v>
      </c>
    </row>
    <row r="71" spans="1:12" x14ac:dyDescent="0.25">
      <c r="A71">
        <v>343373</v>
      </c>
      <c r="B71">
        <v>14.30799961</v>
      </c>
      <c r="C71">
        <v>0.61460000000000004</v>
      </c>
      <c r="D71">
        <v>593.91601562000005</v>
      </c>
      <c r="E71">
        <v>1.83179998</v>
      </c>
      <c r="F71">
        <v>9.9000003020963209E+37</v>
      </c>
      <c r="G71">
        <v>1.3667999500000001</v>
      </c>
      <c r="H71">
        <v>9.9000003020963209E+37</v>
      </c>
      <c r="J71" s="2">
        <f>TREND(Calibration!$A$2:$A$4,Calibration!$B$2:$B$4,C71)</f>
        <v>393.68448289597922</v>
      </c>
      <c r="K71" s="2">
        <f>TREND(Calibration!$A$2:$A$4,Calibration!$C$2:$C$4,E71)</f>
        <v>721.35891804046832</v>
      </c>
      <c r="L71" s="2">
        <f>TREND(Calibration!$A$2:$A$4,Calibration!$D$2:$D$4,G71)</f>
        <v>522.41673271633795</v>
      </c>
    </row>
    <row r="72" spans="1:12" x14ac:dyDescent="0.25">
      <c r="A72">
        <v>348373</v>
      </c>
      <c r="B72">
        <v>14.321000099999999</v>
      </c>
      <c r="C72">
        <v>0.61460000000000004</v>
      </c>
      <c r="D72">
        <v>681.38500977000001</v>
      </c>
      <c r="E72">
        <v>1.7691999700000001</v>
      </c>
      <c r="F72">
        <v>1239.6469726600001</v>
      </c>
      <c r="G72">
        <v>1.3684999900000001</v>
      </c>
      <c r="H72">
        <v>9.9000003020963209E+37</v>
      </c>
      <c r="J72" s="2">
        <f>TREND(Calibration!$A$2:$A$4,Calibration!$B$2:$B$4,C72)</f>
        <v>393.68448289597922</v>
      </c>
      <c r="K72" s="2">
        <f>TREND(Calibration!$A$2:$A$4,Calibration!$C$2:$C$4,E72)</f>
        <v>696.03186002046084</v>
      </c>
      <c r="L72" s="2">
        <f>TREND(Calibration!$A$2:$A$4,Calibration!$D$2:$D$4,G72)</f>
        <v>523.11755543656125</v>
      </c>
    </row>
    <row r="73" spans="1:12" x14ac:dyDescent="0.25">
      <c r="A73">
        <v>353374</v>
      </c>
      <c r="B73">
        <v>14.333999629999999</v>
      </c>
      <c r="C73">
        <v>0.62159997</v>
      </c>
      <c r="D73">
        <v>361.60598755000001</v>
      </c>
      <c r="E73">
        <v>1.7043999400000001</v>
      </c>
      <c r="F73">
        <v>9.9000003020963209E+37</v>
      </c>
      <c r="G73">
        <v>1.3652000399999999</v>
      </c>
      <c r="H73">
        <v>9.9000003020963209E+37</v>
      </c>
      <c r="J73" s="2">
        <f>TREND(Calibration!$A$2:$A$4,Calibration!$B$2:$B$4,C73)</f>
        <v>397.9780602832775</v>
      </c>
      <c r="K73" s="2">
        <f>TREND(Calibration!$A$2:$A$4,Calibration!$C$2:$C$4,E73)</f>
        <v>669.81470574990681</v>
      </c>
      <c r="L73" s="2">
        <f>TREND(Calibration!$A$2:$A$4,Calibration!$D$2:$D$4,G73)</f>
        <v>521.75718748310078</v>
      </c>
    </row>
    <row r="74" spans="1:12" x14ac:dyDescent="0.25">
      <c r="A74">
        <v>358375</v>
      </c>
      <c r="B74">
        <v>14.34399986</v>
      </c>
      <c r="C74">
        <v>0.62749999999999995</v>
      </c>
      <c r="D74">
        <v>1300.76293945</v>
      </c>
      <c r="E74">
        <v>1.77999997</v>
      </c>
      <c r="F74">
        <v>9.9000003020963209E+37</v>
      </c>
      <c r="G74">
        <v>1.3662999899999999</v>
      </c>
      <c r="H74">
        <v>9.9000003020963209E+37</v>
      </c>
      <c r="J74" s="2">
        <f>TREND(Calibration!$A$2:$A$4,Calibration!$B$2:$B$4,C74)</f>
        <v>401.59696656321603</v>
      </c>
      <c r="K74" s="2">
        <f>TREND(Calibration!$A$2:$A$4,Calibration!$C$2:$C$4,E74)</f>
        <v>700.40138370929219</v>
      </c>
      <c r="L74" s="2">
        <f>TREND(Calibration!$A$2:$A$4,Calibration!$D$2:$D$4,G74)</f>
        <v>522.21062972628897</v>
      </c>
    </row>
    <row r="75" spans="1:12" x14ac:dyDescent="0.25">
      <c r="A75">
        <v>363385</v>
      </c>
      <c r="B75">
        <v>14.28800011</v>
      </c>
      <c r="C75">
        <v>0.63239997999999997</v>
      </c>
      <c r="D75">
        <v>584.22900390999996</v>
      </c>
      <c r="E75">
        <v>1.8279999499999999</v>
      </c>
      <c r="F75">
        <v>9.9000003020963209E+37</v>
      </c>
      <c r="G75">
        <v>1.37600005</v>
      </c>
      <c r="H75">
        <v>1138.5600585899999</v>
      </c>
      <c r="J75" s="2">
        <f>TREND(Calibration!$A$2:$A$4,Calibration!$B$2:$B$4,C75)</f>
        <v>404.60247134769565</v>
      </c>
      <c r="K75" s="2">
        <f>TREND(Calibration!$A$2:$A$4,Calibration!$C$2:$C$4,E75)</f>
        <v>719.82148090127669</v>
      </c>
      <c r="L75" s="2">
        <f>TREND(Calibration!$A$2:$A$4,Calibration!$D$2:$D$4,G75)</f>
        <v>526.20937236500868</v>
      </c>
    </row>
    <row r="76" spans="1:12" x14ac:dyDescent="0.25">
      <c r="A76">
        <v>368374</v>
      </c>
      <c r="B76">
        <v>14.14599991</v>
      </c>
      <c r="C76">
        <v>0.63559997000000001</v>
      </c>
      <c r="D76">
        <v>1360.2430419899999</v>
      </c>
      <c r="E76">
        <v>1.83609998</v>
      </c>
      <c r="F76">
        <v>1055.0229492200001</v>
      </c>
      <c r="G76">
        <v>1.37600005</v>
      </c>
      <c r="H76">
        <v>9.9000003020963209E+37</v>
      </c>
      <c r="J76" s="2">
        <f>TREND(Calibration!$A$2:$A$4,Calibration!$B$2:$B$4,C76)</f>
        <v>406.56525186012368</v>
      </c>
      <c r="K76" s="2">
        <f>TREND(Calibration!$A$2:$A$4,Calibration!$C$2:$C$4,E76)</f>
        <v>723.09863580546596</v>
      </c>
      <c r="L76" s="2">
        <f>TREND(Calibration!$A$2:$A$4,Calibration!$D$2:$D$4,G76)</f>
        <v>526.20937236500868</v>
      </c>
    </row>
    <row r="77" spans="1:12" x14ac:dyDescent="0.25">
      <c r="A77">
        <v>373374</v>
      </c>
      <c r="B77">
        <v>14.03499985</v>
      </c>
      <c r="C77">
        <v>0.63559997000000001</v>
      </c>
      <c r="D77">
        <v>769.11401366999996</v>
      </c>
      <c r="E77">
        <v>1.9112000499999999</v>
      </c>
      <c r="F77">
        <v>1263.8719482399999</v>
      </c>
      <c r="G77">
        <v>1.37600005</v>
      </c>
      <c r="H77">
        <v>9.9000003020963209E+37</v>
      </c>
      <c r="J77" s="2">
        <f>TREND(Calibration!$A$2:$A$4,Calibration!$B$2:$B$4,C77)</f>
        <v>406.56525186012368</v>
      </c>
      <c r="K77" s="2">
        <f>TREND(Calibration!$A$2:$A$4,Calibration!$C$2:$C$4,E77)</f>
        <v>753.4830371849007</v>
      </c>
      <c r="L77" s="2">
        <f>TREND(Calibration!$A$2:$A$4,Calibration!$D$2:$D$4,G77)</f>
        <v>526.20937236500868</v>
      </c>
    </row>
    <row r="78" spans="1:12" x14ac:dyDescent="0.25">
      <c r="A78">
        <v>378374</v>
      </c>
      <c r="B78">
        <v>13.94799995</v>
      </c>
      <c r="C78">
        <v>0.62910001999999998</v>
      </c>
      <c r="D78">
        <v>754.21600341999999</v>
      </c>
      <c r="E78">
        <v>2.07319999</v>
      </c>
      <c r="F78">
        <v>1361.9709472699999</v>
      </c>
      <c r="G78">
        <v>1.3766000300000001</v>
      </c>
      <c r="H78">
        <v>9.9000003020963209E+37</v>
      </c>
      <c r="J78" s="2">
        <f>TREND(Calibration!$A$2:$A$4,Calibration!$B$2:$B$4,C78)</f>
        <v>402.57837215370074</v>
      </c>
      <c r="K78" s="2">
        <f>TREND(Calibration!$A$2:$A$4,Calibration!$C$2:$C$4,E78)</f>
        <v>819.02586824223977</v>
      </c>
      <c r="L78" s="2">
        <f>TREND(Calibration!$A$2:$A$4,Calibration!$D$2:$D$4,G78)</f>
        <v>526.45670749575822</v>
      </c>
    </row>
    <row r="79" spans="1:12" x14ac:dyDescent="0.25">
      <c r="A79">
        <v>383375</v>
      </c>
      <c r="B79">
        <v>13.958000180000001</v>
      </c>
      <c r="C79">
        <v>0.63510001000000005</v>
      </c>
      <c r="D79">
        <v>422.85198974999997</v>
      </c>
      <c r="E79">
        <v>1.98570001</v>
      </c>
      <c r="F79">
        <v>9.9000003020963209E+37</v>
      </c>
      <c r="G79">
        <v>1.3744000199999999</v>
      </c>
      <c r="H79">
        <v>9.9000003020963209E+37</v>
      </c>
      <c r="J79" s="2">
        <f>TREND(Calibration!$A$2:$A$4,Calibration!$B$2:$B$4,C79)</f>
        <v>406.258590981498</v>
      </c>
      <c r="K79" s="2">
        <f>TREND(Calibration!$A$2:$A$4,Calibration!$C$2:$C$4,E79)</f>
        <v>783.62464274388117</v>
      </c>
      <c r="L79" s="2">
        <f>TREND(Calibration!$A$2:$A$4,Calibration!$D$2:$D$4,G79)</f>
        <v>525.54977766309639</v>
      </c>
    </row>
    <row r="80" spans="1:12" x14ac:dyDescent="0.25">
      <c r="A80">
        <v>388374</v>
      </c>
      <c r="B80">
        <v>13.932000159999999</v>
      </c>
      <c r="C80">
        <v>0.63349997999999996</v>
      </c>
      <c r="D80">
        <v>1061.6590576200001</v>
      </c>
      <c r="E80">
        <v>1.8900999999999999</v>
      </c>
      <c r="F80">
        <v>9.9000003020963209E+37</v>
      </c>
      <c r="G80">
        <v>1.37390006</v>
      </c>
      <c r="H80">
        <v>9.9000003020963209E+37</v>
      </c>
      <c r="J80" s="2">
        <f>TREND(Calibration!$A$2:$A$4,Calibration!$B$2:$B$4,C80)</f>
        <v>405.27717925730502</v>
      </c>
      <c r="K80" s="2">
        <f>TREND(Calibration!$A$2:$A$4,Calibration!$C$2:$C$4,E80)</f>
        <v>744.94626234133341</v>
      </c>
      <c r="L80" s="2">
        <f>TREND(Calibration!$A$2:$A$4,Calibration!$D$2:$D$4,G80)</f>
        <v>525.34367467304742</v>
      </c>
    </row>
    <row r="81" spans="1:12" x14ac:dyDescent="0.25">
      <c r="A81">
        <v>393374</v>
      </c>
      <c r="B81">
        <v>14.01299953</v>
      </c>
      <c r="C81">
        <v>0.62970000999999998</v>
      </c>
      <c r="D81">
        <v>1230.93395996</v>
      </c>
      <c r="E81">
        <v>1.88909996</v>
      </c>
      <c r="F81">
        <v>9.9000003020963209E+37</v>
      </c>
      <c r="G81">
        <v>1.3748999799999999</v>
      </c>
      <c r="H81">
        <v>9.9000003020963209E+37</v>
      </c>
      <c r="J81" s="2">
        <f>TREND(Calibration!$A$2:$A$4,Calibration!$B$2:$B$4,C81)</f>
        <v>402.94638851614303</v>
      </c>
      <c r="K81" s="2">
        <f>TREND(Calibration!$A$2:$A$4,Calibration!$C$2:$C$4,E81)</f>
        <v>744.54166063116872</v>
      </c>
      <c r="L81" s="2">
        <f>TREND(Calibration!$A$2:$A$4,Calibration!$D$2:$D$4,G81)</f>
        <v>525.75588065314537</v>
      </c>
    </row>
    <row r="82" spans="1:12" x14ac:dyDescent="0.25">
      <c r="A82">
        <v>398374</v>
      </c>
      <c r="B82">
        <v>14.13899994</v>
      </c>
      <c r="C82">
        <v>0.62699996999999996</v>
      </c>
      <c r="D82">
        <v>793.83898925999995</v>
      </c>
      <c r="E82">
        <v>1.875</v>
      </c>
      <c r="F82">
        <v>9.9000003020963209E+37</v>
      </c>
      <c r="G82">
        <v>1.3695000399999999</v>
      </c>
      <c r="H82">
        <v>9.9000003020963209E+37</v>
      </c>
      <c r="J82" s="2">
        <f>TREND(Calibration!$A$2:$A$4,Calibration!$B$2:$B$4,C82)</f>
        <v>401.29026274863241</v>
      </c>
      <c r="K82" s="2">
        <f>TREND(Calibration!$A$2:$A$4,Calibration!$C$2:$C$4,E82)</f>
        <v>738.83702088750442</v>
      </c>
      <c r="L82" s="2">
        <f>TREND(Calibration!$A$2:$A$4,Calibration!$D$2:$D$4,G82)</f>
        <v>523.52981500772376</v>
      </c>
    </row>
    <row r="83" spans="1:12" x14ac:dyDescent="0.25">
      <c r="A83">
        <v>403374</v>
      </c>
      <c r="B83">
        <v>14.239999770000001</v>
      </c>
      <c r="C83">
        <v>0.62480002999999995</v>
      </c>
      <c r="D83">
        <v>708.07702637</v>
      </c>
      <c r="E83">
        <v>1.8226000099999999</v>
      </c>
      <c r="F83">
        <v>1110.4329834</v>
      </c>
      <c r="G83">
        <v>1.3679000100000001</v>
      </c>
      <c r="H83">
        <v>9.9000003020963209E+37</v>
      </c>
      <c r="J83" s="2">
        <f>TREND(Calibration!$A$2:$A$4,Calibration!$B$2:$B$4,C83)</f>
        <v>399.94088373166335</v>
      </c>
      <c r="K83" s="2">
        <f>TREND(Calibration!$A$2:$A$4,Calibration!$C$2:$C$4,E83)</f>
        <v>717.63674333199253</v>
      </c>
      <c r="L83" s="2">
        <f>TREND(Calibration!$A$2:$A$4,Calibration!$D$2:$D$4,G83)</f>
        <v>522.87022030581159</v>
      </c>
    </row>
    <row r="84" spans="1:12" x14ac:dyDescent="0.25">
      <c r="A84">
        <v>408375</v>
      </c>
      <c r="B84">
        <v>14.28199959</v>
      </c>
      <c r="C84">
        <v>0.63129997000000004</v>
      </c>
      <c r="D84">
        <v>828.15399170000001</v>
      </c>
      <c r="E84">
        <v>1.74699998</v>
      </c>
      <c r="F84">
        <v>9.9000003020963209E+37</v>
      </c>
      <c r="G84">
        <v>1.3674000500000001</v>
      </c>
      <c r="H84">
        <v>9.9000003020963209E+37</v>
      </c>
      <c r="J84" s="2">
        <f>TREND(Calibration!$A$2:$A$4,Calibration!$B$2:$B$4,C84)</f>
        <v>403.92775730437813</v>
      </c>
      <c r="K84" s="2">
        <f>TREND(Calibration!$A$2:$A$4,Calibration!$C$2:$C$4,E84)</f>
        <v>687.05006537260715</v>
      </c>
      <c r="L84" s="2">
        <f>TREND(Calibration!$A$2:$A$4,Calibration!$D$2:$D$4,G84)</f>
        <v>522.66411731576272</v>
      </c>
    </row>
    <row r="85" spans="1:12" x14ac:dyDescent="0.25">
      <c r="A85">
        <v>413374</v>
      </c>
      <c r="B85">
        <v>14.22999954</v>
      </c>
      <c r="C85">
        <v>0.63080000999999997</v>
      </c>
      <c r="D85">
        <v>605.22802734000004</v>
      </c>
      <c r="E85">
        <v>1.7946000099999999</v>
      </c>
      <c r="F85">
        <v>9.9000003020963209E+37</v>
      </c>
      <c r="G85">
        <v>1.3727999900000001</v>
      </c>
      <c r="H85">
        <v>9.9000003020963209E+37</v>
      </c>
      <c r="J85" s="2">
        <f>TREND(Calibration!$A$2:$A$4,Calibration!$B$2:$B$4,C85)</f>
        <v>403.62109642575234</v>
      </c>
      <c r="K85" s="2">
        <f>TREND(Calibration!$A$2:$A$4,Calibration!$C$2:$C$4,E85)</f>
        <v>706.30834858317041</v>
      </c>
      <c r="L85" s="2">
        <f>TREND(Calibration!$A$2:$A$4,Calibration!$D$2:$D$4,G85)</f>
        <v>524.89018296118422</v>
      </c>
    </row>
    <row r="86" spans="1:12" x14ac:dyDescent="0.25">
      <c r="A86">
        <v>418374</v>
      </c>
      <c r="B86">
        <v>14.2329998</v>
      </c>
      <c r="C86">
        <v>0.63559997000000001</v>
      </c>
      <c r="D86">
        <v>857.13201904000005</v>
      </c>
      <c r="E86">
        <v>1.73950005</v>
      </c>
      <c r="F86">
        <v>1274.47302246</v>
      </c>
      <c r="G86">
        <v>1.3797999599999999</v>
      </c>
      <c r="H86">
        <v>9.9000003020963209E+37</v>
      </c>
      <c r="J86" s="2">
        <f>TREND(Calibration!$A$2:$A$4,Calibration!$B$2:$B$4,C86)</f>
        <v>406.56525186012368</v>
      </c>
      <c r="K86" s="2">
        <f>TREND(Calibration!$A$2:$A$4,Calibration!$C$2:$C$4,E86)</f>
        <v>684.01570224301668</v>
      </c>
      <c r="L86" s="2">
        <f>TREND(Calibration!$A$2:$A$4,Calibration!$D$2:$D$4,G86)</f>
        <v>527.77584330851789</v>
      </c>
    </row>
    <row r="87" spans="1:12" x14ac:dyDescent="0.25">
      <c r="A87">
        <v>423375</v>
      </c>
      <c r="B87">
        <v>14.24600029</v>
      </c>
      <c r="C87">
        <v>0.64099996999999997</v>
      </c>
      <c r="D87">
        <v>1145.8010253899999</v>
      </c>
      <c r="E87">
        <v>1.81350005</v>
      </c>
      <c r="F87">
        <v>989.32598876999998</v>
      </c>
      <c r="G87">
        <v>1.3793</v>
      </c>
      <c r="H87">
        <v>9.9000003020963209E+37</v>
      </c>
      <c r="J87" s="2">
        <f>TREND(Calibration!$A$2:$A$4,Calibration!$B$2:$B$4,C87)</f>
        <v>409.87745432547865</v>
      </c>
      <c r="K87" s="2">
        <f>TREND(Calibration!$A$2:$A$4,Calibration!$C$2:$C$4,E87)</f>
        <v>713.9550312220465</v>
      </c>
      <c r="L87" s="2">
        <f>TREND(Calibration!$A$2:$A$4,Calibration!$D$2:$D$4,G87)</f>
        <v>527.56974031846892</v>
      </c>
    </row>
    <row r="88" spans="1:12" x14ac:dyDescent="0.25">
      <c r="A88">
        <v>428374</v>
      </c>
      <c r="B88">
        <v>14.25599957</v>
      </c>
      <c r="C88">
        <v>0.63990002999999995</v>
      </c>
      <c r="D88">
        <v>9.9000003020963209E+37</v>
      </c>
      <c r="E88">
        <v>1.77890003</v>
      </c>
      <c r="F88">
        <v>715.37298583999996</v>
      </c>
      <c r="G88">
        <v>1.3819999700000001</v>
      </c>
      <c r="H88">
        <v>9.9000003020963209E+37</v>
      </c>
      <c r="J88" s="2">
        <f>TREND(Calibration!$A$2:$A$4,Calibration!$B$2:$B$4,C88)</f>
        <v>409.2027832181189</v>
      </c>
      <c r="K88" s="2">
        <f>TREND(Calibration!$A$2:$A$4,Calibration!$C$2:$C$4,E88)</f>
        <v>699.95636390500579</v>
      </c>
      <c r="L88" s="2">
        <f>TREND(Calibration!$A$2:$A$4,Calibration!$D$2:$D$4,G88)</f>
        <v>528.68277314117972</v>
      </c>
    </row>
    <row r="89" spans="1:12" x14ac:dyDescent="0.25">
      <c r="A89">
        <v>433374</v>
      </c>
      <c r="B89">
        <v>14.350000380000001</v>
      </c>
      <c r="C89">
        <v>0.63889998000000003</v>
      </c>
      <c r="D89">
        <v>931.00299071999996</v>
      </c>
      <c r="E89">
        <v>1.7793999899999999</v>
      </c>
      <c r="F89">
        <v>775.67700194999998</v>
      </c>
      <c r="G89">
        <v>1.38139999</v>
      </c>
      <c r="H89">
        <v>9.9000003020963209E+37</v>
      </c>
      <c r="J89" s="2">
        <f>TREND(Calibration!$A$2:$A$4,Calibration!$B$2:$B$4,C89)</f>
        <v>408.58938172265999</v>
      </c>
      <c r="K89" s="2">
        <f>TREND(Calibration!$A$2:$A$4,Calibration!$C$2:$C$4,E89)</f>
        <v>700.15864048495655</v>
      </c>
      <c r="L89" s="2">
        <f>TREND(Calibration!$A$2:$A$4,Calibration!$D$2:$D$4,G89)</f>
        <v>528.43543801043018</v>
      </c>
    </row>
    <row r="90" spans="1:12" x14ac:dyDescent="0.25">
      <c r="A90">
        <v>438385</v>
      </c>
      <c r="B90">
        <v>14.489999770000001</v>
      </c>
      <c r="C90">
        <v>0.64529996999999995</v>
      </c>
      <c r="D90">
        <v>1135.57995605</v>
      </c>
      <c r="E90">
        <v>1.7648999700000001</v>
      </c>
      <c r="F90">
        <v>1273.87402344</v>
      </c>
      <c r="G90">
        <v>1.3797999599999999</v>
      </c>
      <c r="H90">
        <v>9.9000003020963209E+37</v>
      </c>
      <c r="J90" s="2">
        <f>TREND(Calibration!$A$2:$A$4,Calibration!$B$2:$B$4,C90)</f>
        <v>412.51494888122426</v>
      </c>
      <c r="K90" s="2">
        <f>TREND(Calibration!$A$2:$A$4,Calibration!$C$2:$C$4,E90)</f>
        <v>694.2921422554632</v>
      </c>
      <c r="L90" s="2">
        <f>TREND(Calibration!$A$2:$A$4,Calibration!$D$2:$D$4,G90)</f>
        <v>527.77584330851789</v>
      </c>
    </row>
    <row r="91" spans="1:12" x14ac:dyDescent="0.25">
      <c r="A91">
        <v>443375</v>
      </c>
      <c r="B91">
        <v>14.59300041</v>
      </c>
      <c r="C91">
        <v>0.63829999999999998</v>
      </c>
      <c r="D91">
        <v>9.9000003020963209E+37</v>
      </c>
      <c r="E91">
        <v>1.9149999600000001</v>
      </c>
      <c r="F91">
        <v>457.82000732</v>
      </c>
      <c r="G91">
        <v>1.38030005</v>
      </c>
      <c r="H91">
        <v>9.9000003020963209E+37</v>
      </c>
      <c r="J91" s="2">
        <f>TREND(Calibration!$A$2:$A$4,Calibration!$B$2:$B$4,C91)</f>
        <v>408.22137149392597</v>
      </c>
      <c r="K91" s="2">
        <f>TREND(Calibration!$A$2:$A$4,Calibration!$C$2:$C$4,E91)</f>
        <v>755.02042577382917</v>
      </c>
      <c r="L91" s="2">
        <f>TREND(Calibration!$A$2:$A$4,Calibration!$D$2:$D$4,G91)</f>
        <v>527.98199988963154</v>
      </c>
    </row>
    <row r="92" spans="1:12" x14ac:dyDescent="0.25">
      <c r="A92">
        <v>448374</v>
      </c>
      <c r="B92">
        <v>14.72000027</v>
      </c>
      <c r="C92">
        <v>0.63559997000000001</v>
      </c>
      <c r="D92">
        <v>745.89697265999996</v>
      </c>
      <c r="E92">
        <v>1.88469994</v>
      </c>
      <c r="F92">
        <v>9.9000003020963209E+37</v>
      </c>
      <c r="G92">
        <v>1.3793</v>
      </c>
      <c r="H92">
        <v>1132.68200684</v>
      </c>
      <c r="J92" s="2">
        <f>TREND(Calibration!$A$2:$A$4,Calibration!$B$2:$B$4,C92)</f>
        <v>406.56525186012368</v>
      </c>
      <c r="K92" s="2">
        <f>TREND(Calibration!$A$2:$A$4,Calibration!$C$2:$C$4,E92)</f>
        <v>742.7614762217861</v>
      </c>
      <c r="L92" s="2">
        <f>TREND(Calibration!$A$2:$A$4,Calibration!$D$2:$D$4,G92)</f>
        <v>527.56974031846892</v>
      </c>
    </row>
    <row r="93" spans="1:12" x14ac:dyDescent="0.25">
      <c r="A93">
        <v>453375</v>
      </c>
      <c r="B93">
        <v>14.739000320000001</v>
      </c>
      <c r="C93">
        <v>0.63779998000000004</v>
      </c>
      <c r="D93">
        <v>9.9000003020963209E+37</v>
      </c>
      <c r="E93">
        <v>1.8961000400000001</v>
      </c>
      <c r="F93">
        <v>631.84997558999999</v>
      </c>
      <c r="G93">
        <v>1.3787000199999999</v>
      </c>
      <c r="H93">
        <v>9.9000003020963209E+37</v>
      </c>
      <c r="J93" s="2">
        <f>TREND(Calibration!$A$2:$A$4,Calibration!$B$2:$B$4,C93)</f>
        <v>407.91467381305068</v>
      </c>
      <c r="K93" s="2">
        <f>TREND(Calibration!$A$2:$A$4,Calibration!$C$2:$C$4,E93)</f>
        <v>747.37379168521636</v>
      </c>
      <c r="L93" s="2">
        <f>TREND(Calibration!$A$2:$A$4,Calibration!$D$2:$D$4,G93)</f>
        <v>527.32240518771937</v>
      </c>
    </row>
    <row r="94" spans="1:12" x14ac:dyDescent="0.25">
      <c r="A94">
        <v>458374</v>
      </c>
      <c r="B94">
        <v>14.78199959</v>
      </c>
      <c r="C94">
        <v>0.63400000000000001</v>
      </c>
      <c r="D94">
        <v>1082.50097656</v>
      </c>
      <c r="E94">
        <v>1.92850006</v>
      </c>
      <c r="F94">
        <v>844.66198729999996</v>
      </c>
      <c r="G94">
        <v>1.37759995</v>
      </c>
      <c r="H94">
        <v>9.9000003020963209E+37</v>
      </c>
      <c r="J94" s="2">
        <f>TREND(Calibration!$A$2:$A$4,Calibration!$B$2:$B$4,C94)</f>
        <v>405.58387693818037</v>
      </c>
      <c r="K94" s="2">
        <f>TREND(Calibration!$A$2:$A$4,Calibration!$C$2:$C$4,E94)</f>
        <v>760.48237084342099</v>
      </c>
      <c r="L94" s="2">
        <f>TREND(Calibration!$A$2:$A$4,Calibration!$D$2:$D$4,G94)</f>
        <v>526.86891347585617</v>
      </c>
    </row>
    <row r="95" spans="1:12" x14ac:dyDescent="0.25">
      <c r="A95">
        <v>463374</v>
      </c>
      <c r="B95">
        <v>14.7329998</v>
      </c>
      <c r="C95">
        <v>0.63719999999999999</v>
      </c>
      <c r="D95">
        <v>9.9000003020963209E+37</v>
      </c>
      <c r="E95">
        <v>1.8042999500000001</v>
      </c>
      <c r="F95">
        <v>533.99597168000003</v>
      </c>
      <c r="G95">
        <v>1.37600005</v>
      </c>
      <c r="H95">
        <v>9.9000003020963209E+37</v>
      </c>
      <c r="J95" s="2">
        <f>TREND(Calibration!$A$2:$A$4,Calibration!$B$2:$B$4,C95)</f>
        <v>407.5466635843166</v>
      </c>
      <c r="K95" s="2">
        <f>TREND(Calibration!$A$2:$A$4,Calibration!$C$2:$C$4,E95)</f>
        <v>710.23280391745232</v>
      </c>
      <c r="L95" s="2">
        <f>TREND(Calibration!$A$2:$A$4,Calibration!$D$2:$D$4,G95)</f>
        <v>526.20937236500868</v>
      </c>
    </row>
    <row r="96" spans="1:12" x14ac:dyDescent="0.25">
      <c r="A96">
        <v>468388</v>
      </c>
      <c r="B96">
        <v>14.713000299999999</v>
      </c>
      <c r="C96">
        <v>0.63559997000000001</v>
      </c>
      <c r="D96">
        <v>1306.0229492200001</v>
      </c>
      <c r="E96">
        <v>1.76429999</v>
      </c>
      <c r="F96">
        <v>655.38702393000005</v>
      </c>
      <c r="G96">
        <v>1.37600005</v>
      </c>
      <c r="H96">
        <v>9.9000003020963209E+37</v>
      </c>
      <c r="J96" s="2">
        <f>TREND(Calibration!$A$2:$A$4,Calibration!$B$2:$B$4,C96)</f>
        <v>406.56525186012368</v>
      </c>
      <c r="K96" s="2">
        <f>TREND(Calibration!$A$2:$A$4,Calibration!$C$2:$C$4,E96)</f>
        <v>694.04939903112756</v>
      </c>
      <c r="L96" s="2">
        <f>TREND(Calibration!$A$2:$A$4,Calibration!$D$2:$D$4,G96)</f>
        <v>526.20937236500868</v>
      </c>
    </row>
    <row r="97" spans="1:12" x14ac:dyDescent="0.25">
      <c r="A97">
        <v>473387</v>
      </c>
      <c r="B97">
        <v>14.690999980000001</v>
      </c>
      <c r="C97">
        <v>0.62639999000000002</v>
      </c>
      <c r="D97">
        <v>9.9000003020963209E+37</v>
      </c>
      <c r="E97">
        <v>1.8378000299999999</v>
      </c>
      <c r="F97">
        <v>553.20098876999998</v>
      </c>
      <c r="G97">
        <v>1.3793</v>
      </c>
      <c r="H97">
        <v>9.9000003020963209E+37</v>
      </c>
      <c r="J97" s="2">
        <f>TREND(Calibration!$A$2:$A$4,Calibration!$B$2:$B$4,C97)</f>
        <v>400.92225251989845</v>
      </c>
      <c r="K97" s="2">
        <f>TREND(Calibration!$A$2:$A$4,Calibration!$C$2:$C$4,E97)</f>
        <v>723.78645143020651</v>
      </c>
      <c r="L97" s="2">
        <f>TREND(Calibration!$A$2:$A$4,Calibration!$D$2:$D$4,G97)</f>
        <v>527.56974031846892</v>
      </c>
    </row>
    <row r="98" spans="1:12" x14ac:dyDescent="0.25">
      <c r="A98">
        <v>478375</v>
      </c>
      <c r="B98">
        <v>14.6420002</v>
      </c>
      <c r="C98">
        <v>0.62699996999999996</v>
      </c>
      <c r="D98">
        <v>912.88598633000004</v>
      </c>
      <c r="E98">
        <v>1.82529998</v>
      </c>
      <c r="F98">
        <v>1075.1789550799999</v>
      </c>
      <c r="G98">
        <v>1.3766000300000001</v>
      </c>
      <c r="H98">
        <v>9.9000003020963209E+37</v>
      </c>
      <c r="J98" s="2">
        <f>TREND(Calibration!$A$2:$A$4,Calibration!$B$2:$B$4,C98)</f>
        <v>401.29026274863241</v>
      </c>
      <c r="K98" s="2">
        <f>TREND(Calibration!$A$2:$A$4,Calibration!$C$2:$C$4,E98)</f>
        <v>718.72911211663461</v>
      </c>
      <c r="L98" s="2">
        <f>TREND(Calibration!$A$2:$A$4,Calibration!$D$2:$D$4,G98)</f>
        <v>526.45670749575822</v>
      </c>
    </row>
    <row r="99" spans="1:12" x14ac:dyDescent="0.25">
      <c r="A99">
        <v>483375</v>
      </c>
      <c r="B99">
        <v>14.56099987</v>
      </c>
      <c r="C99">
        <v>0.62209999999999999</v>
      </c>
      <c r="D99">
        <v>9.9000003020963209E+37</v>
      </c>
      <c r="E99">
        <v>1.69949996</v>
      </c>
      <c r="F99">
        <v>1165.0389404299999</v>
      </c>
      <c r="G99">
        <v>1.37820005</v>
      </c>
      <c r="H99">
        <v>9.9000003020963209E+37</v>
      </c>
      <c r="J99" s="2">
        <f>TREND(Calibration!$A$2:$A$4,Calibration!$B$2:$B$4,C99)</f>
        <v>398.28476409786111</v>
      </c>
      <c r="K99" s="2">
        <f>TREND(Calibration!$A$2:$A$4,Calibration!$C$2:$C$4,E99)</f>
        <v>667.83224476057342</v>
      </c>
      <c r="L99" s="2">
        <f>TREND(Calibration!$A$2:$A$4,Calibration!$D$2:$D$4,G99)</f>
        <v>527.11629807528084</v>
      </c>
    </row>
    <row r="100" spans="1:12" x14ac:dyDescent="0.25">
      <c r="A100">
        <v>488373</v>
      </c>
      <c r="B100">
        <v>14.59300041</v>
      </c>
      <c r="C100">
        <v>0.62050002999999998</v>
      </c>
      <c r="D100">
        <v>1010.59899902</v>
      </c>
      <c r="E100">
        <v>1.94410002</v>
      </c>
      <c r="F100">
        <v>9.9000003020963209E+37</v>
      </c>
      <c r="G100">
        <v>1.37549996</v>
      </c>
      <c r="H100">
        <v>9.9000003020963209E+37</v>
      </c>
      <c r="J100" s="2">
        <f>TREND(Calibration!$A$2:$A$4,Calibration!$B$2:$B$4,C100)</f>
        <v>397.30338917591774</v>
      </c>
      <c r="K100" s="2">
        <f>TREND(Calibration!$A$2:$A$4,Calibration!$C$2:$C$4,E100)</f>
        <v>766.79388887720086</v>
      </c>
      <c r="L100" s="2">
        <f>TREND(Calibration!$A$2:$A$4,Calibration!$D$2:$D$4,G100)</f>
        <v>526.00321578389492</v>
      </c>
    </row>
    <row r="101" spans="1:12" x14ac:dyDescent="0.25">
      <c r="A101">
        <v>493373</v>
      </c>
      <c r="B101">
        <v>14.678000450000001</v>
      </c>
      <c r="C101">
        <v>0.61890000000000001</v>
      </c>
      <c r="D101">
        <v>909.32702637</v>
      </c>
      <c r="E101">
        <v>1.7340999800000001</v>
      </c>
      <c r="F101">
        <v>9.9000003020963209E+37</v>
      </c>
      <c r="G101">
        <v>1.37329996</v>
      </c>
      <c r="H101">
        <v>9.9000003020963209E+37</v>
      </c>
      <c r="J101" s="2">
        <f>TREND(Calibration!$A$2:$A$4,Calibration!$B$2:$B$4,C101)</f>
        <v>396.32197745172482</v>
      </c>
      <c r="K101" s="2">
        <f>TREND(Calibration!$A$2:$A$4,Calibration!$C$2:$C$4,E101)</f>
        <v>681.83091207761413</v>
      </c>
      <c r="L101" s="2">
        <f>TREND(Calibration!$A$2:$A$4,Calibration!$D$2:$D$4,G101)</f>
        <v>525.09629007362275</v>
      </c>
    </row>
    <row r="102" spans="1:12" x14ac:dyDescent="0.25">
      <c r="A102">
        <v>498373</v>
      </c>
      <c r="B102">
        <v>14.678000450000001</v>
      </c>
      <c r="C102">
        <v>0.62159997</v>
      </c>
      <c r="D102">
        <v>617.22601318</v>
      </c>
      <c r="E102">
        <v>1.74380004</v>
      </c>
      <c r="F102">
        <v>9.9000003020963209E+37</v>
      </c>
      <c r="G102">
        <v>1.37759995</v>
      </c>
      <c r="H102">
        <v>1265.7729492200001</v>
      </c>
      <c r="J102" s="2">
        <f>TREND(Calibration!$A$2:$A$4,Calibration!$B$2:$B$4,C102)</f>
        <v>397.9780602832775</v>
      </c>
      <c r="K102" s="2">
        <f>TREND(Calibration!$A$2:$A$4,Calibration!$C$2:$C$4,E102)</f>
        <v>685.75541596215908</v>
      </c>
      <c r="L102" s="2">
        <f>TREND(Calibration!$A$2:$A$4,Calibration!$D$2:$D$4,G102)</f>
        <v>526.86891347585617</v>
      </c>
    </row>
    <row r="103" spans="1:12" x14ac:dyDescent="0.25">
      <c r="A103">
        <v>503373</v>
      </c>
      <c r="B103">
        <v>14.631999970000001</v>
      </c>
      <c r="C103">
        <v>0.62099998999999995</v>
      </c>
      <c r="D103">
        <v>1307.64001465</v>
      </c>
      <c r="E103">
        <v>1.7318999799999999</v>
      </c>
      <c r="F103">
        <v>9.9000003020963209E+37</v>
      </c>
      <c r="G103">
        <v>1.37759995</v>
      </c>
      <c r="H103">
        <v>9.9000003020963209E+37</v>
      </c>
      <c r="J103" s="2">
        <f>TREND(Calibration!$A$2:$A$4,Calibration!$B$2:$B$4,C103)</f>
        <v>397.61005005454348</v>
      </c>
      <c r="K103" s="2">
        <f>TREND(Calibration!$A$2:$A$4,Calibration!$C$2:$C$4,E103)</f>
        <v>680.94082391877805</v>
      </c>
      <c r="L103" s="2">
        <f>TREND(Calibration!$A$2:$A$4,Calibration!$D$2:$D$4,G103)</f>
        <v>526.86891347585617</v>
      </c>
    </row>
    <row r="104" spans="1:12" x14ac:dyDescent="0.25">
      <c r="A104">
        <v>508373</v>
      </c>
      <c r="B104">
        <v>14.53800011</v>
      </c>
      <c r="C104">
        <v>0.61729997000000003</v>
      </c>
      <c r="D104">
        <v>9.9000003020963209E+37</v>
      </c>
      <c r="E104">
        <v>1.93169999</v>
      </c>
      <c r="F104">
        <v>964.52197265999996</v>
      </c>
      <c r="G104">
        <v>1.37390006</v>
      </c>
      <c r="H104">
        <v>9.9000003020963209E+37</v>
      </c>
      <c r="J104" s="2">
        <f>TREND(Calibration!$A$2:$A$4,Calibration!$B$2:$B$4,C104)</f>
        <v>395.3405657275319</v>
      </c>
      <c r="K104" s="2">
        <f>TREND(Calibration!$A$2:$A$4,Calibration!$C$2:$C$4,E104)</f>
        <v>761.77701620801383</v>
      </c>
      <c r="L104" s="2">
        <f>TREND(Calibration!$A$2:$A$4,Calibration!$D$2:$D$4,G104)</f>
        <v>525.34367467304742</v>
      </c>
    </row>
    <row r="105" spans="1:12" x14ac:dyDescent="0.25">
      <c r="A105">
        <v>513373</v>
      </c>
      <c r="B105">
        <v>14.48600006</v>
      </c>
      <c r="C105">
        <v>0.62159997</v>
      </c>
      <c r="D105">
        <v>601.92102050999995</v>
      </c>
      <c r="E105">
        <v>1.9836000199999999</v>
      </c>
      <c r="F105">
        <v>9.9000003020963209E+37</v>
      </c>
      <c r="G105">
        <v>1.37220001</v>
      </c>
      <c r="H105">
        <v>1118.3079834</v>
      </c>
      <c r="J105" s="2">
        <f>TREND(Calibration!$A$2:$A$4,Calibration!$B$2:$B$4,C105)</f>
        <v>397.9780602832775</v>
      </c>
      <c r="K105" s="2">
        <f>TREND(Calibration!$A$2:$A$4,Calibration!$C$2:$C$4,E105)</f>
        <v>782.77501718357485</v>
      </c>
      <c r="L105" s="2">
        <f>TREND(Calibration!$A$2:$A$4,Calibration!$D$2:$D$4,G105)</f>
        <v>524.64284783043456</v>
      </c>
    </row>
    <row r="106" spans="1:12" x14ac:dyDescent="0.25">
      <c r="A106">
        <v>518373</v>
      </c>
      <c r="B106">
        <v>14.31400013</v>
      </c>
      <c r="C106">
        <v>0.62480002999999995</v>
      </c>
      <c r="D106">
        <v>1086.8110351600001</v>
      </c>
      <c r="E106">
        <v>1.7864999800000001</v>
      </c>
      <c r="F106">
        <v>9.9000003020963209E+37</v>
      </c>
      <c r="G106">
        <v>1.37329996</v>
      </c>
      <c r="H106">
        <v>9.9000003020963209E+37</v>
      </c>
      <c r="J106" s="2">
        <f>TREND(Calibration!$A$2:$A$4,Calibration!$B$2:$B$4,C106)</f>
        <v>399.94088373166335</v>
      </c>
      <c r="K106" s="2">
        <f>TREND(Calibration!$A$2:$A$4,Calibration!$C$2:$C$4,E106)</f>
        <v>703.03119367898125</v>
      </c>
      <c r="L106" s="2">
        <f>TREND(Calibration!$A$2:$A$4,Calibration!$D$2:$D$4,G106)</f>
        <v>525.09629007362275</v>
      </c>
    </row>
    <row r="107" spans="1:12" x14ac:dyDescent="0.25">
      <c r="A107">
        <v>523373</v>
      </c>
      <c r="B107">
        <v>14.213999749999999</v>
      </c>
      <c r="C107">
        <v>0.62319999999999998</v>
      </c>
      <c r="D107">
        <v>9.9000003020963209E+37</v>
      </c>
      <c r="E107">
        <v>1.7432999600000001</v>
      </c>
      <c r="F107">
        <v>607.64801024999997</v>
      </c>
      <c r="G107">
        <v>1.37390006</v>
      </c>
      <c r="H107">
        <v>9.9000003020963209E+37</v>
      </c>
      <c r="J107" s="2">
        <f>TREND(Calibration!$A$2:$A$4,Calibration!$B$2:$B$4,C107)</f>
        <v>398.95947200747042</v>
      </c>
      <c r="K107" s="2">
        <f>TREND(Calibration!$A$2:$A$4,Calibration!$C$2:$C$4,E107)</f>
        <v>685.55309083194516</v>
      </c>
      <c r="L107" s="2">
        <f>TREND(Calibration!$A$2:$A$4,Calibration!$D$2:$D$4,G107)</f>
        <v>525.34367467304742</v>
      </c>
    </row>
    <row r="108" spans="1:12" x14ac:dyDescent="0.25">
      <c r="A108">
        <v>528374</v>
      </c>
      <c r="B108">
        <v>14.20100021</v>
      </c>
      <c r="C108">
        <v>0.62699996999999996</v>
      </c>
      <c r="D108">
        <v>816.88098145000004</v>
      </c>
      <c r="E108">
        <v>1.77349997</v>
      </c>
      <c r="F108">
        <v>1105.2199707</v>
      </c>
      <c r="G108">
        <v>1.3705999900000001</v>
      </c>
      <c r="H108">
        <v>1111.1230468700001</v>
      </c>
      <c r="J108" s="2">
        <f>TREND(Calibration!$A$2:$A$4,Calibration!$B$2:$B$4,C108)</f>
        <v>401.29026274863241</v>
      </c>
      <c r="K108" s="2">
        <f>TREND(Calibration!$A$2:$A$4,Calibration!$C$2:$C$4,E108)</f>
        <v>697.77157778545848</v>
      </c>
      <c r="L108" s="2">
        <f>TREND(Calibration!$A$2:$A$4,Calibration!$D$2:$D$4,G108)</f>
        <v>523.98325725091206</v>
      </c>
    </row>
    <row r="109" spans="1:12" x14ac:dyDescent="0.25">
      <c r="A109">
        <v>533373</v>
      </c>
      <c r="B109">
        <v>14.19799995</v>
      </c>
      <c r="C109">
        <v>0.62970000999999998</v>
      </c>
      <c r="D109">
        <v>1047.19299316</v>
      </c>
      <c r="E109">
        <v>1.85940003</v>
      </c>
      <c r="F109">
        <v>9.9000003020963209E+37</v>
      </c>
      <c r="G109">
        <v>1.3695000399999999</v>
      </c>
      <c r="H109">
        <v>9.9000003020963209E+37</v>
      </c>
      <c r="J109" s="2">
        <f>TREND(Calibration!$A$2:$A$4,Calibration!$B$2:$B$4,C109)</f>
        <v>402.94638851614303</v>
      </c>
      <c r="K109" s="2">
        <f>TREND(Calibration!$A$2:$A$4,Calibration!$C$2:$C$4,E109)</f>
        <v>732.52549880786933</v>
      </c>
      <c r="L109" s="2">
        <f>TREND(Calibration!$A$2:$A$4,Calibration!$D$2:$D$4,G109)</f>
        <v>523.52981500772376</v>
      </c>
    </row>
    <row r="110" spans="1:12" x14ac:dyDescent="0.25">
      <c r="A110">
        <v>538373</v>
      </c>
      <c r="B110">
        <v>14.21700001</v>
      </c>
      <c r="C110">
        <v>0.63129997000000004</v>
      </c>
      <c r="D110">
        <v>9.9000003020963209E+37</v>
      </c>
      <c r="E110">
        <v>1.75510001</v>
      </c>
      <c r="F110">
        <v>1322.1300048799999</v>
      </c>
      <c r="G110">
        <v>1.3717000500000001</v>
      </c>
      <c r="H110">
        <v>9.9000003020963209E+37</v>
      </c>
      <c r="J110" s="2">
        <f>TREND(Calibration!$A$2:$A$4,Calibration!$B$2:$B$4,C110)</f>
        <v>403.92775730437813</v>
      </c>
      <c r="K110" s="2">
        <f>TREND(Calibration!$A$2:$A$4,Calibration!$C$2:$C$4,E110)</f>
        <v>690.32722027679654</v>
      </c>
      <c r="L110" s="2">
        <f>TREND(Calibration!$A$2:$A$4,Calibration!$D$2:$D$4,G110)</f>
        <v>524.4367448403857</v>
      </c>
    </row>
    <row r="111" spans="1:12" x14ac:dyDescent="0.25">
      <c r="A111">
        <v>543373</v>
      </c>
      <c r="B111">
        <v>14.22000027</v>
      </c>
      <c r="C111">
        <v>0.63669997</v>
      </c>
      <c r="D111">
        <v>1244.82299805</v>
      </c>
      <c r="E111">
        <v>1.7902</v>
      </c>
      <c r="F111">
        <v>9.9000003020963209E+37</v>
      </c>
      <c r="G111">
        <v>1.37329996</v>
      </c>
      <c r="H111">
        <v>9.9000003020963209E+37</v>
      </c>
      <c r="J111" s="2">
        <f>TREND(Calibration!$A$2:$A$4,Calibration!$B$2:$B$4,C111)</f>
        <v>407.23995976973305</v>
      </c>
      <c r="K111" s="2">
        <f>TREND(Calibration!$A$2:$A$4,Calibration!$C$2:$C$4,E111)</f>
        <v>704.52816821964325</v>
      </c>
      <c r="L111" s="2">
        <f>TREND(Calibration!$A$2:$A$4,Calibration!$D$2:$D$4,G111)</f>
        <v>525.09629007362275</v>
      </c>
    </row>
    <row r="112" spans="1:12" x14ac:dyDescent="0.25">
      <c r="A112">
        <v>548372</v>
      </c>
      <c r="B112">
        <v>14.25300026</v>
      </c>
      <c r="C112">
        <v>0.63719999999999999</v>
      </c>
      <c r="D112">
        <v>1258.70996094</v>
      </c>
      <c r="E112">
        <v>1.98570001</v>
      </c>
      <c r="F112">
        <v>9.9000003020963209E+37</v>
      </c>
      <c r="G112">
        <v>1.37329996</v>
      </c>
      <c r="H112">
        <v>9.9000003020963209E+37</v>
      </c>
      <c r="J112" s="2">
        <f>TREND(Calibration!$A$2:$A$4,Calibration!$B$2:$B$4,C112)</f>
        <v>407.5466635843166</v>
      </c>
      <c r="K112" s="2">
        <f>TREND(Calibration!$A$2:$A$4,Calibration!$C$2:$C$4,E112)</f>
        <v>783.62464274388117</v>
      </c>
      <c r="L112" s="2">
        <f>TREND(Calibration!$A$2:$A$4,Calibration!$D$2:$D$4,G112)</f>
        <v>525.09629007362275</v>
      </c>
    </row>
    <row r="113" spans="1:12" x14ac:dyDescent="0.25">
      <c r="A113">
        <v>553373</v>
      </c>
      <c r="B113">
        <v>14.18799973</v>
      </c>
      <c r="C113">
        <v>0.63180000000000003</v>
      </c>
      <c r="D113">
        <v>9.9000003020963209E+37</v>
      </c>
      <c r="E113">
        <v>1.99489999</v>
      </c>
      <c r="F113">
        <v>1035.26501465</v>
      </c>
      <c r="G113">
        <v>1.37010002</v>
      </c>
      <c r="H113">
        <v>9.9000003020963209E+37</v>
      </c>
      <c r="J113" s="2">
        <f>TREND(Calibration!$A$2:$A$4,Calibration!$B$2:$B$4,C113)</f>
        <v>404.23446111896169</v>
      </c>
      <c r="K113" s="2">
        <f>TREND(Calibration!$A$2:$A$4,Calibration!$C$2:$C$4,E113)</f>
        <v>787.34682149821219</v>
      </c>
      <c r="L113" s="2">
        <f>TREND(Calibration!$A$2:$A$4,Calibration!$D$2:$D$4,G113)</f>
        <v>523.77715013847342</v>
      </c>
    </row>
    <row r="114" spans="1:12" x14ac:dyDescent="0.25">
      <c r="A114">
        <v>558373</v>
      </c>
      <c r="B114">
        <v>14.13300037</v>
      </c>
      <c r="C114">
        <v>0.63559997000000001</v>
      </c>
      <c r="D114">
        <v>770.99499512</v>
      </c>
      <c r="E114">
        <v>1.9598</v>
      </c>
      <c r="F114">
        <v>9.9000003020963209E+37</v>
      </c>
      <c r="G114">
        <v>1.3695000399999999</v>
      </c>
      <c r="H114">
        <v>9.9000003020963209E+37</v>
      </c>
      <c r="J114" s="2">
        <f>TREND(Calibration!$A$2:$A$4,Calibration!$B$2:$B$4,C114)</f>
        <v>406.56525186012368</v>
      </c>
      <c r="K114" s="2">
        <f>TREND(Calibration!$A$2:$A$4,Calibration!$C$2:$C$4,E114)</f>
        <v>773.14587355536548</v>
      </c>
      <c r="L114" s="2">
        <f>TREND(Calibration!$A$2:$A$4,Calibration!$D$2:$D$4,G114)</f>
        <v>523.52981500772376</v>
      </c>
    </row>
    <row r="115" spans="1:12" x14ac:dyDescent="0.25">
      <c r="A115">
        <v>563374</v>
      </c>
      <c r="B115">
        <v>14.08100033</v>
      </c>
      <c r="C115">
        <v>0.63829999999999998</v>
      </c>
      <c r="D115">
        <v>1051.2309570299999</v>
      </c>
      <c r="E115">
        <v>1.9251999900000001</v>
      </c>
      <c r="F115">
        <v>9.9000003020963209E+37</v>
      </c>
      <c r="G115">
        <v>1.37220001</v>
      </c>
      <c r="H115">
        <v>1368.35095215</v>
      </c>
      <c r="J115" s="2">
        <f>TREND(Calibration!$A$2:$A$4,Calibration!$B$2:$B$4,C115)</f>
        <v>408.22137149392597</v>
      </c>
      <c r="K115" s="2">
        <f>TREND(Calibration!$A$2:$A$4,Calibration!$C$2:$C$4,E115)</f>
        <v>759.14721028418012</v>
      </c>
      <c r="L115" s="2">
        <f>TREND(Calibration!$A$2:$A$4,Calibration!$D$2:$D$4,G115)</f>
        <v>524.64284783043456</v>
      </c>
    </row>
    <row r="116" spans="1:12" x14ac:dyDescent="0.25">
      <c r="A116">
        <v>568373</v>
      </c>
      <c r="B116">
        <v>14.0909996</v>
      </c>
      <c r="C116">
        <v>0.63510001000000005</v>
      </c>
      <c r="D116">
        <v>1057.15002441</v>
      </c>
      <c r="E116">
        <v>1.9273999900000001</v>
      </c>
      <c r="F116">
        <v>9.9000003020963209E+37</v>
      </c>
      <c r="G116">
        <v>1.3711999699999999</v>
      </c>
      <c r="H116">
        <v>9.9000003020963209E+37</v>
      </c>
      <c r="J116" s="2">
        <f>TREND(Calibration!$A$2:$A$4,Calibration!$B$2:$B$4,C116)</f>
        <v>406.258590981498</v>
      </c>
      <c r="K116" s="2">
        <f>TREND(Calibration!$A$2:$A$4,Calibration!$C$2:$C$4,E116)</f>
        <v>760.0372984430162</v>
      </c>
      <c r="L116" s="2">
        <f>TREND(Calibration!$A$2:$A$4,Calibration!$D$2:$D$4,G116)</f>
        <v>524.23059238166149</v>
      </c>
    </row>
    <row r="117" spans="1:12" x14ac:dyDescent="0.25">
      <c r="A117">
        <v>573374</v>
      </c>
      <c r="B117">
        <v>14.07800007</v>
      </c>
      <c r="C117">
        <v>0.64429997999999999</v>
      </c>
      <c r="D117">
        <v>946.89001465000001</v>
      </c>
      <c r="E117">
        <v>1.8539999700000001</v>
      </c>
      <c r="F117">
        <v>9.9000003020963209E+37</v>
      </c>
      <c r="G117">
        <v>1.3705999900000001</v>
      </c>
      <c r="H117">
        <v>9.9000003020963209E+37</v>
      </c>
      <c r="J117" s="2">
        <f>TREND(Calibration!$A$2:$A$4,Calibration!$B$2:$B$4,C117)</f>
        <v>411.90158418801497</v>
      </c>
      <c r="K117" s="2">
        <f>TREND(Calibration!$A$2:$A$4,Calibration!$C$2:$C$4,E117)</f>
        <v>730.34071268832201</v>
      </c>
      <c r="L117" s="2">
        <f>TREND(Calibration!$A$2:$A$4,Calibration!$D$2:$D$4,G117)</f>
        <v>523.98325725091206</v>
      </c>
    </row>
    <row r="118" spans="1:12" x14ac:dyDescent="0.25">
      <c r="A118">
        <v>578387</v>
      </c>
      <c r="B118">
        <v>14.180999760000001</v>
      </c>
      <c r="C118">
        <v>0.64319998</v>
      </c>
      <c r="D118">
        <v>946.86499022999999</v>
      </c>
      <c r="E118">
        <v>1.8647999799999999</v>
      </c>
      <c r="F118">
        <v>9.9000003020963209E+37</v>
      </c>
      <c r="G118">
        <v>1.37010002</v>
      </c>
      <c r="H118">
        <v>9.9000003020963209E+37</v>
      </c>
      <c r="J118" s="2">
        <f>TREND(Calibration!$A$2:$A$4,Calibration!$B$2:$B$4,C118)</f>
        <v>411.2268762784056</v>
      </c>
      <c r="K118" s="2">
        <f>TREND(Calibration!$A$2:$A$4,Calibration!$C$2:$C$4,E118)</f>
        <v>734.7102404230086</v>
      </c>
      <c r="L118" s="2">
        <f>TREND(Calibration!$A$2:$A$4,Calibration!$D$2:$D$4,G118)</f>
        <v>523.77715013847342</v>
      </c>
    </row>
    <row r="119" spans="1:12" x14ac:dyDescent="0.25">
      <c r="A119">
        <v>583376</v>
      </c>
      <c r="B119">
        <v>14.269000050000001</v>
      </c>
      <c r="C119">
        <v>0.64480000999999998</v>
      </c>
      <c r="D119">
        <v>1144.26501465</v>
      </c>
      <c r="E119">
        <v>1.91009998</v>
      </c>
      <c r="F119">
        <v>9.9000003020963209E+37</v>
      </c>
      <c r="G119">
        <v>1.37220001</v>
      </c>
      <c r="H119">
        <v>1362.6169433600001</v>
      </c>
      <c r="J119" s="2">
        <f>TREND(Calibration!$A$2:$A$4,Calibration!$B$2:$B$4,C119)</f>
        <v>412.20828800259852</v>
      </c>
      <c r="K119" s="2">
        <f>TREND(Calibration!$A$2:$A$4,Calibration!$C$2:$C$4,E119)</f>
        <v>753.03796478449578</v>
      </c>
      <c r="L119" s="2">
        <f>TREND(Calibration!$A$2:$A$4,Calibration!$D$2:$D$4,G119)</f>
        <v>524.64284783043456</v>
      </c>
    </row>
    <row r="120" spans="1:12" x14ac:dyDescent="0.25">
      <c r="A120">
        <v>588375</v>
      </c>
      <c r="B120">
        <v>14.399000170000001</v>
      </c>
      <c r="C120">
        <v>0.65450001000000002</v>
      </c>
      <c r="D120">
        <v>669.43597411999997</v>
      </c>
      <c r="E120">
        <v>1.9836000199999999</v>
      </c>
      <c r="F120">
        <v>9.9000003020963209E+37</v>
      </c>
      <c r="G120">
        <v>1.3705999900000001</v>
      </c>
      <c r="H120">
        <v>9.9000003020963209E+37</v>
      </c>
      <c r="J120" s="2">
        <f>TREND(Calibration!$A$2:$A$4,Calibration!$B$2:$B$4,C120)</f>
        <v>418.15798502369915</v>
      </c>
      <c r="K120" s="2">
        <f>TREND(Calibration!$A$2:$A$4,Calibration!$C$2:$C$4,E120)</f>
        <v>782.77501718357485</v>
      </c>
      <c r="L120" s="2">
        <f>TREND(Calibration!$A$2:$A$4,Calibration!$D$2:$D$4,G120)</f>
        <v>523.98325725091206</v>
      </c>
    </row>
    <row r="121" spans="1:12" x14ac:dyDescent="0.25">
      <c r="A121">
        <v>593374</v>
      </c>
      <c r="B121">
        <v>14.53100014</v>
      </c>
      <c r="C121">
        <v>0.65880000999999999</v>
      </c>
      <c r="D121">
        <v>960.54602050999995</v>
      </c>
      <c r="E121">
        <v>1.9571000300000001</v>
      </c>
      <c r="F121">
        <v>9.9000003020963209E+37</v>
      </c>
      <c r="G121">
        <v>1.3711999699999999</v>
      </c>
      <c r="H121">
        <v>9.9000003020963209E+37</v>
      </c>
      <c r="J121" s="2">
        <f>TREND(Calibration!$A$2:$A$4,Calibration!$B$2:$B$4,C121)</f>
        <v>420.79547957944476</v>
      </c>
      <c r="K121" s="2">
        <f>TREND(Calibration!$A$2:$A$4,Calibration!$C$2:$C$4,E121)</f>
        <v>772.05350477072352</v>
      </c>
      <c r="L121" s="2">
        <f>TREND(Calibration!$A$2:$A$4,Calibration!$D$2:$D$4,G121)</f>
        <v>524.23059238166149</v>
      </c>
    </row>
    <row r="122" spans="1:12" x14ac:dyDescent="0.25">
      <c r="A122">
        <v>598374</v>
      </c>
      <c r="B122">
        <v>14.635000229999999</v>
      </c>
      <c r="C122">
        <v>0.66149997999999999</v>
      </c>
      <c r="D122">
        <v>1359.5389404299999</v>
      </c>
      <c r="E122">
        <v>1.8474999700000001</v>
      </c>
      <c r="F122">
        <v>9.9000003020963209E+37</v>
      </c>
      <c r="G122">
        <v>1.37390006</v>
      </c>
      <c r="H122">
        <v>9.9000003020963209E+37</v>
      </c>
      <c r="J122" s="2">
        <f>TREND(Calibration!$A$2:$A$4,Calibration!$B$2:$B$4,C122)</f>
        <v>422.45156241099738</v>
      </c>
      <c r="K122" s="2">
        <f>TREND(Calibration!$A$2:$A$4,Calibration!$C$2:$C$4,E122)</f>
        <v>727.7109067644883</v>
      </c>
      <c r="L122" s="2">
        <f>TREND(Calibration!$A$2:$A$4,Calibration!$D$2:$D$4,G122)</f>
        <v>525.34367467304742</v>
      </c>
    </row>
    <row r="123" spans="1:12" x14ac:dyDescent="0.25">
      <c r="A123">
        <v>603385</v>
      </c>
      <c r="B123">
        <v>14.680999760000001</v>
      </c>
      <c r="C123">
        <v>0.66530001000000005</v>
      </c>
      <c r="D123">
        <v>904.13702393000005</v>
      </c>
      <c r="E123">
        <v>1.9127999499999999</v>
      </c>
      <c r="F123">
        <v>9.9000003020963209E+37</v>
      </c>
      <c r="G123">
        <v>1.3748999799999999</v>
      </c>
      <c r="H123">
        <v>9.9000003020963209E+37</v>
      </c>
      <c r="J123" s="2">
        <f>TREND(Calibration!$A$2:$A$4,Calibration!$B$2:$B$4,C123)</f>
        <v>424.7823899544091</v>
      </c>
      <c r="K123" s="2">
        <f>TREND(Calibration!$A$2:$A$4,Calibration!$C$2:$C$4,E123)</f>
        <v>754.13033356913786</v>
      </c>
      <c r="L123" s="2">
        <f>TREND(Calibration!$A$2:$A$4,Calibration!$D$2:$D$4,G123)</f>
        <v>525.75588065314537</v>
      </c>
    </row>
    <row r="124" spans="1:12" x14ac:dyDescent="0.25">
      <c r="A124">
        <v>608375</v>
      </c>
      <c r="B124">
        <v>14.70699978</v>
      </c>
      <c r="C124">
        <v>0.66420000999999995</v>
      </c>
      <c r="D124">
        <v>417.04501342999998</v>
      </c>
      <c r="E124">
        <v>1.98570001</v>
      </c>
      <c r="F124">
        <v>9.9000003020963209E+37</v>
      </c>
      <c r="G124">
        <v>1.3717000500000001</v>
      </c>
      <c r="H124">
        <v>9.9000003020963209E+37</v>
      </c>
      <c r="J124" s="2">
        <f>TREND(Calibration!$A$2:$A$4,Calibration!$B$2:$B$4,C124)</f>
        <v>424.10768204479967</v>
      </c>
      <c r="K124" s="2">
        <f>TREND(Calibration!$A$2:$A$4,Calibration!$C$2:$C$4,E124)</f>
        <v>783.62464274388117</v>
      </c>
      <c r="L124" s="2">
        <f>TREND(Calibration!$A$2:$A$4,Calibration!$D$2:$D$4,G124)</f>
        <v>524.4367448403857</v>
      </c>
    </row>
    <row r="125" spans="1:12" x14ac:dyDescent="0.25">
      <c r="A125">
        <v>613375</v>
      </c>
      <c r="B125">
        <v>14.74600029</v>
      </c>
      <c r="C125">
        <v>0.66320002</v>
      </c>
      <c r="D125">
        <v>843.38201904000005</v>
      </c>
      <c r="E125">
        <v>1.81449997</v>
      </c>
      <c r="F125">
        <v>9.9000003020963209E+37</v>
      </c>
      <c r="G125">
        <v>1.3679000100000001</v>
      </c>
      <c r="H125">
        <v>9.9000003020963209E+37</v>
      </c>
      <c r="J125" s="2">
        <f>TREND(Calibration!$A$2:$A$4,Calibration!$B$2:$B$4,C125)</f>
        <v>423.49431735159038</v>
      </c>
      <c r="K125" s="2">
        <f>TREND(Calibration!$A$2:$A$4,Calibration!$C$2:$C$4,E125)</f>
        <v>714.35958438194803</v>
      </c>
      <c r="L125" s="2">
        <f>TREND(Calibration!$A$2:$A$4,Calibration!$D$2:$D$4,G125)</f>
        <v>522.87022030581159</v>
      </c>
    </row>
    <row r="126" spans="1:12" x14ac:dyDescent="0.25">
      <c r="A126">
        <v>618374</v>
      </c>
      <c r="B126">
        <v>14.75599957</v>
      </c>
      <c r="C126">
        <v>0.65450001000000002</v>
      </c>
      <c r="D126">
        <v>783.44201659999999</v>
      </c>
      <c r="E126">
        <v>1.7383999800000001</v>
      </c>
      <c r="F126">
        <v>9.9000003020963209E+37</v>
      </c>
      <c r="G126">
        <v>1.36899996</v>
      </c>
      <c r="H126">
        <v>1041.8289794899999</v>
      </c>
      <c r="J126" s="2">
        <f>TREND(Calibration!$A$2:$A$4,Calibration!$B$2:$B$4,C126)</f>
        <v>418.15798502369915</v>
      </c>
      <c r="K126" s="2">
        <f>TREND(Calibration!$A$2:$A$4,Calibration!$C$2:$C$4,E126)</f>
        <v>683.57062984261188</v>
      </c>
      <c r="L126" s="2">
        <f>TREND(Calibration!$A$2:$A$4,Calibration!$D$2:$D$4,G126)</f>
        <v>523.32366254899978</v>
      </c>
    </row>
    <row r="127" spans="1:12" x14ac:dyDescent="0.25">
      <c r="A127">
        <v>623374</v>
      </c>
      <c r="B127">
        <v>14.81999969</v>
      </c>
      <c r="C127">
        <v>0.64639997000000005</v>
      </c>
      <c r="D127">
        <v>596.41400146000001</v>
      </c>
      <c r="E127">
        <v>1.7145999700000001</v>
      </c>
      <c r="F127">
        <v>9.9000003020963209E+37</v>
      </c>
      <c r="G127">
        <v>1.37010002</v>
      </c>
      <c r="H127">
        <v>9.9000003020963209E+37</v>
      </c>
      <c r="J127" s="2">
        <f>TREND(Calibration!$A$2:$A$4,Calibration!$B$2:$B$4,C127)</f>
        <v>413.18965679083362</v>
      </c>
      <c r="K127" s="2">
        <f>TREND(Calibration!$A$2:$A$4,Calibration!$C$2:$C$4,E127)</f>
        <v>673.94149026025775</v>
      </c>
      <c r="L127" s="2">
        <f>TREND(Calibration!$A$2:$A$4,Calibration!$D$2:$D$4,G127)</f>
        <v>523.77715013847342</v>
      </c>
    </row>
    <row r="128" spans="1:12" x14ac:dyDescent="0.25">
      <c r="A128">
        <v>628375</v>
      </c>
      <c r="B128">
        <v>14.833000180000001</v>
      </c>
      <c r="C128">
        <v>0.64529996999999995</v>
      </c>
      <c r="D128">
        <v>865.04602050999995</v>
      </c>
      <c r="E128">
        <v>1.76540005</v>
      </c>
      <c r="F128">
        <v>9.9000003020963209E+37</v>
      </c>
      <c r="G128">
        <v>1.37329996</v>
      </c>
      <c r="H128">
        <v>9.9000003020963209E+37</v>
      </c>
      <c r="J128" s="2">
        <f>TREND(Calibration!$A$2:$A$4,Calibration!$B$2:$B$4,C128)</f>
        <v>412.51494888122426</v>
      </c>
      <c r="K128" s="2">
        <f>TREND(Calibration!$A$2:$A$4,Calibration!$C$2:$C$4,E128)</f>
        <v>694.49446738567713</v>
      </c>
      <c r="L128" s="2">
        <f>TREND(Calibration!$A$2:$A$4,Calibration!$D$2:$D$4,G128)</f>
        <v>525.09629007362275</v>
      </c>
    </row>
    <row r="129" spans="1:12" x14ac:dyDescent="0.25">
      <c r="A129">
        <v>633374</v>
      </c>
      <c r="B129">
        <v>14.852999690000001</v>
      </c>
      <c r="C129">
        <v>0.64160001</v>
      </c>
      <c r="D129">
        <v>834.13702393000005</v>
      </c>
      <c r="E129">
        <v>1.8782999499999999</v>
      </c>
      <c r="F129">
        <v>1333.3489990200001</v>
      </c>
      <c r="G129">
        <v>1.3770999900000001</v>
      </c>
      <c r="H129">
        <v>9.9000003020963209E+37</v>
      </c>
      <c r="J129" s="2">
        <f>TREND(Calibration!$A$2:$A$4,Calibration!$B$2:$B$4,C129)</f>
        <v>410.24550135646228</v>
      </c>
      <c r="K129" s="2">
        <f>TREND(Calibration!$A$2:$A$4,Calibration!$C$2:$C$4,E129)</f>
        <v>740.17213289648203</v>
      </c>
      <c r="L129" s="2">
        <f>TREND(Calibration!$A$2:$A$4,Calibration!$D$2:$D$4,G129)</f>
        <v>526.6628104858072</v>
      </c>
    </row>
    <row r="130" spans="1:12" x14ac:dyDescent="0.25">
      <c r="A130">
        <v>638375</v>
      </c>
      <c r="B130">
        <v>14.92700005</v>
      </c>
      <c r="C130">
        <v>0.63990002999999995</v>
      </c>
      <c r="D130">
        <v>345.84600829999999</v>
      </c>
      <c r="E130">
        <v>1.85290003</v>
      </c>
      <c r="F130">
        <v>9.9000003020963209E+37</v>
      </c>
      <c r="G130">
        <v>1.37390006</v>
      </c>
      <c r="H130">
        <v>1219.3239746100001</v>
      </c>
      <c r="J130" s="2">
        <f>TREND(Calibration!$A$2:$A$4,Calibration!$B$2:$B$4,C130)</f>
        <v>409.2027832181189</v>
      </c>
      <c r="K130" s="2">
        <f>TREND(Calibration!$A$2:$A$4,Calibration!$C$2:$C$4,E130)</f>
        <v>729.89569288403561</v>
      </c>
      <c r="L130" s="2">
        <f>TREND(Calibration!$A$2:$A$4,Calibration!$D$2:$D$4,G130)</f>
        <v>525.34367467304742</v>
      </c>
    </row>
    <row r="131" spans="1:12" x14ac:dyDescent="0.25">
      <c r="A131">
        <v>643375</v>
      </c>
      <c r="B131">
        <v>14.92099953</v>
      </c>
      <c r="C131">
        <v>0.63349997999999996</v>
      </c>
      <c r="D131">
        <v>9.9000003020963209E+37</v>
      </c>
      <c r="E131">
        <v>1.77670002</v>
      </c>
      <c r="F131">
        <v>9.9000003020963209E+37</v>
      </c>
      <c r="G131">
        <v>1.37600005</v>
      </c>
      <c r="H131">
        <v>9.9000003020963209E+37</v>
      </c>
      <c r="J131" s="2">
        <f>TREND(Calibration!$A$2:$A$4,Calibration!$B$2:$B$4,C131)</f>
        <v>405.27717925730502</v>
      </c>
      <c r="K131" s="2">
        <f>TREND(Calibration!$A$2:$A$4,Calibration!$C$2:$C$4,E131)</f>
        <v>699.06627170031447</v>
      </c>
      <c r="L131" s="2">
        <f>TREND(Calibration!$A$2:$A$4,Calibration!$D$2:$D$4,G131)</f>
        <v>526.20937236500868</v>
      </c>
    </row>
    <row r="132" spans="1:12" x14ac:dyDescent="0.25">
      <c r="A132">
        <v>648374</v>
      </c>
      <c r="B132">
        <v>14.942999840000001</v>
      </c>
      <c r="C132">
        <v>0.63669997</v>
      </c>
      <c r="D132">
        <v>945.95397949000005</v>
      </c>
      <c r="E132">
        <v>1.95659995</v>
      </c>
      <c r="F132">
        <v>9.9000003020963209E+37</v>
      </c>
      <c r="G132">
        <v>1.3727999900000001</v>
      </c>
      <c r="H132">
        <v>9.9000003020963209E+37</v>
      </c>
      <c r="J132" s="2">
        <f>TREND(Calibration!$A$2:$A$4,Calibration!$B$2:$B$4,C132)</f>
        <v>407.23995976973305</v>
      </c>
      <c r="K132" s="2">
        <f>TREND(Calibration!$A$2:$A$4,Calibration!$C$2:$C$4,E132)</f>
        <v>771.85117964050949</v>
      </c>
      <c r="L132" s="2">
        <f>TREND(Calibration!$A$2:$A$4,Calibration!$D$2:$D$4,G132)</f>
        <v>524.89018296118422</v>
      </c>
    </row>
    <row r="133" spans="1:12" x14ac:dyDescent="0.25">
      <c r="A133">
        <v>653374</v>
      </c>
      <c r="B133">
        <v>14.86900043</v>
      </c>
      <c r="C133">
        <v>0.63669997</v>
      </c>
      <c r="D133">
        <v>597.67602538999995</v>
      </c>
      <c r="E133">
        <v>1.7659000199999999</v>
      </c>
      <c r="F133">
        <v>1333.3640136700001</v>
      </c>
      <c r="G133">
        <v>1.3744000199999999</v>
      </c>
      <c r="H133">
        <v>9.9000003020963209E+37</v>
      </c>
      <c r="J133" s="2">
        <f>TREND(Calibration!$A$2:$A$4,Calibration!$B$2:$B$4,C133)</f>
        <v>407.23995976973305</v>
      </c>
      <c r="K133" s="2">
        <f>TREND(Calibration!$A$2:$A$4,Calibration!$C$2:$C$4,E133)</f>
        <v>694.69674801148312</v>
      </c>
      <c r="L133" s="2">
        <f>TREND(Calibration!$A$2:$A$4,Calibration!$D$2:$D$4,G133)</f>
        <v>525.54977766309639</v>
      </c>
    </row>
    <row r="134" spans="1:12" x14ac:dyDescent="0.25">
      <c r="A134">
        <v>658374</v>
      </c>
      <c r="B134">
        <v>14.7840004</v>
      </c>
      <c r="C134">
        <v>0.62910001999999998</v>
      </c>
      <c r="D134">
        <v>719.97399901999995</v>
      </c>
      <c r="E134">
        <v>2.1466999100000002</v>
      </c>
      <c r="F134">
        <v>9.9000003020963209E+37</v>
      </c>
      <c r="G134">
        <v>1.3744000199999999</v>
      </c>
      <c r="H134">
        <v>9.9000003020963209E+37</v>
      </c>
      <c r="J134" s="2">
        <f>TREND(Calibration!$A$2:$A$4,Calibration!$B$2:$B$4,C134)</f>
        <v>402.57837215370074</v>
      </c>
      <c r="K134" s="2">
        <f>TREND(Calibration!$A$2:$A$4,Calibration!$C$2:$C$4,E134)</f>
        <v>848.76287209105567</v>
      </c>
      <c r="L134" s="2">
        <f>TREND(Calibration!$A$2:$A$4,Calibration!$D$2:$D$4,G134)</f>
        <v>525.54977766309639</v>
      </c>
    </row>
    <row r="135" spans="1:12" x14ac:dyDescent="0.25">
      <c r="A135">
        <v>663398</v>
      </c>
      <c r="B135">
        <v>14.65100002</v>
      </c>
      <c r="C135">
        <v>0.62540001000000001</v>
      </c>
      <c r="D135">
        <v>317.31698607999999</v>
      </c>
      <c r="E135">
        <v>2.3280999699999998</v>
      </c>
      <c r="F135">
        <v>9.9000003020963209E+37</v>
      </c>
      <c r="G135">
        <v>1.37220001</v>
      </c>
      <c r="H135">
        <v>1197.0229492200001</v>
      </c>
      <c r="J135" s="2">
        <f>TREND(Calibration!$A$2:$A$4,Calibration!$B$2:$B$4,C135)</f>
        <v>400.30889396039743</v>
      </c>
      <c r="K135" s="2">
        <f>TREND(Calibration!$A$2:$A$4,Calibration!$C$2:$C$4,E135)</f>
        <v>922.15471091748441</v>
      </c>
      <c r="L135" s="2">
        <f>TREND(Calibration!$A$2:$A$4,Calibration!$D$2:$D$4,G135)</f>
        <v>524.64284783043456</v>
      </c>
    </row>
    <row r="136" spans="1:12" x14ac:dyDescent="0.25">
      <c r="A136">
        <v>668375</v>
      </c>
      <c r="B136">
        <v>14.5340004</v>
      </c>
      <c r="C136">
        <v>0.62749999999999995</v>
      </c>
      <c r="D136">
        <v>914.78198241999996</v>
      </c>
      <c r="E136">
        <v>2.4275000100000002</v>
      </c>
      <c r="F136">
        <v>9.9000003020963209E+37</v>
      </c>
      <c r="G136">
        <v>1.3744000199999999</v>
      </c>
      <c r="H136">
        <v>9.9000003020963209E+37</v>
      </c>
      <c r="J136" s="2">
        <f>TREND(Calibration!$A$2:$A$4,Calibration!$B$2:$B$4,C136)</f>
        <v>401.59696656321603</v>
      </c>
      <c r="K136" s="2">
        <f>TREND(Calibration!$A$2:$A$4,Calibration!$C$2:$C$4,E136)</f>
        <v>962.37052845922403</v>
      </c>
      <c r="L136" s="2">
        <f>TREND(Calibration!$A$2:$A$4,Calibration!$D$2:$D$4,G136)</f>
        <v>525.54977766309639</v>
      </c>
    </row>
    <row r="137" spans="1:12" x14ac:dyDescent="0.25">
      <c r="A137">
        <v>673375</v>
      </c>
      <c r="B137">
        <v>14.35900021</v>
      </c>
      <c r="C137">
        <v>0.62540001000000001</v>
      </c>
      <c r="D137">
        <v>9.9000003020963209E+37</v>
      </c>
      <c r="E137">
        <v>2.1968998900000001</v>
      </c>
      <c r="F137">
        <v>9.9000003020963209E+37</v>
      </c>
      <c r="G137">
        <v>1.3711999699999999</v>
      </c>
      <c r="H137">
        <v>9.9000003020963209E+37</v>
      </c>
      <c r="J137" s="2">
        <f>TREND(Calibration!$A$2:$A$4,Calibration!$B$2:$B$4,C137)</f>
        <v>400.30889396039743</v>
      </c>
      <c r="K137" s="2">
        <f>TREND(Calibration!$A$2:$A$4,Calibration!$C$2:$C$4,E137)</f>
        <v>869.07305744187613</v>
      </c>
      <c r="L137" s="2">
        <f>TREND(Calibration!$A$2:$A$4,Calibration!$D$2:$D$4,G137)</f>
        <v>524.23059238166149</v>
      </c>
    </row>
    <row r="138" spans="1:12" x14ac:dyDescent="0.25">
      <c r="A138">
        <v>678377</v>
      </c>
      <c r="B138">
        <v>14.34899998</v>
      </c>
      <c r="C138">
        <v>0.62429999999999997</v>
      </c>
      <c r="D138">
        <v>750.46197510000002</v>
      </c>
      <c r="E138">
        <v>2.1368999500000001</v>
      </c>
      <c r="F138">
        <v>9.9000003020963209E+37</v>
      </c>
      <c r="G138">
        <v>1.37390006</v>
      </c>
      <c r="H138">
        <v>9.9000003020963209E+37</v>
      </c>
      <c r="J138" s="2">
        <f>TREND(Calibration!$A$2:$A$4,Calibration!$B$2:$B$4,C138)</f>
        <v>399.63417991707979</v>
      </c>
      <c r="K138" s="2">
        <f>TREND(Calibration!$A$2:$A$4,Calibration!$C$2:$C$4,E138)</f>
        <v>844.79795011238889</v>
      </c>
      <c r="L138" s="2">
        <f>TREND(Calibration!$A$2:$A$4,Calibration!$D$2:$D$4,G138)</f>
        <v>525.34367467304742</v>
      </c>
    </row>
    <row r="139" spans="1:12" x14ac:dyDescent="0.25">
      <c r="A139">
        <v>683390</v>
      </c>
      <c r="B139">
        <v>14.305999760000001</v>
      </c>
      <c r="C139">
        <v>0.62159997</v>
      </c>
      <c r="D139">
        <v>829.15997314000003</v>
      </c>
      <c r="E139">
        <v>1.9960000499999999</v>
      </c>
      <c r="F139">
        <v>9.9000003020963209E+37</v>
      </c>
      <c r="G139">
        <v>1.3748999799999999</v>
      </c>
      <c r="H139">
        <v>9.9000003020963209E+37</v>
      </c>
      <c r="J139" s="2">
        <f>TREND(Calibration!$A$2:$A$4,Calibration!$B$2:$B$4,C139)</f>
        <v>397.9780602832775</v>
      </c>
      <c r="K139" s="2">
        <f>TREND(Calibration!$A$2:$A$4,Calibration!$C$2:$C$4,E139)</f>
        <v>787.79188985276187</v>
      </c>
      <c r="L139" s="2">
        <f>TREND(Calibration!$A$2:$A$4,Calibration!$D$2:$D$4,G139)</f>
        <v>525.75588065314537</v>
      </c>
    </row>
    <row r="140" spans="1:12" x14ac:dyDescent="0.25">
      <c r="A140">
        <v>688378</v>
      </c>
      <c r="B140">
        <v>14.31400013</v>
      </c>
      <c r="C140">
        <v>0.63080000999999997</v>
      </c>
      <c r="D140">
        <v>526.21697998000002</v>
      </c>
      <c r="E140">
        <v>2.05430007</v>
      </c>
      <c r="F140">
        <v>9.9000003020963209E+37</v>
      </c>
      <c r="G140">
        <v>1.3748999799999999</v>
      </c>
      <c r="H140">
        <v>9.9000003020963209E+37</v>
      </c>
      <c r="J140" s="2">
        <f>TREND(Calibration!$A$2:$A$4,Calibration!$B$2:$B$4,C140)</f>
        <v>403.62109642575234</v>
      </c>
      <c r="K140" s="2">
        <f>TREND(Calibration!$A$2:$A$4,Calibration!$C$2:$C$4,E140)</f>
        <v>811.37923415362695</v>
      </c>
      <c r="L140" s="2">
        <f>TREND(Calibration!$A$2:$A$4,Calibration!$D$2:$D$4,G140)</f>
        <v>525.75588065314537</v>
      </c>
    </row>
    <row r="141" spans="1:12" x14ac:dyDescent="0.25">
      <c r="A141">
        <v>693377</v>
      </c>
      <c r="B141">
        <v>14.33199978</v>
      </c>
      <c r="C141">
        <v>0.62370002000000002</v>
      </c>
      <c r="D141">
        <v>1250.7810058600001</v>
      </c>
      <c r="E141">
        <v>2.1321001100000001</v>
      </c>
      <c r="F141">
        <v>9.9000003020963209E+37</v>
      </c>
      <c r="G141">
        <v>1.37759995</v>
      </c>
      <c r="H141">
        <v>9.9000003020963209E+37</v>
      </c>
      <c r="J141" s="2">
        <f>TREND(Calibration!$A$2:$A$4,Calibration!$B$2:$B$4,C141)</f>
        <v>399.26616968834577</v>
      </c>
      <c r="K141" s="2">
        <f>TREND(Calibration!$A$2:$A$4,Calibration!$C$2:$C$4,E141)</f>
        <v>842.85600431770376</v>
      </c>
      <c r="L141" s="2">
        <f>TREND(Calibration!$A$2:$A$4,Calibration!$D$2:$D$4,G141)</f>
        <v>526.86891347585617</v>
      </c>
    </row>
    <row r="142" spans="1:12" x14ac:dyDescent="0.25">
      <c r="A142">
        <v>698378</v>
      </c>
      <c r="B142">
        <v>14.35700035</v>
      </c>
      <c r="C142">
        <v>0.63290000000000002</v>
      </c>
      <c r="D142">
        <v>847.26098633000004</v>
      </c>
      <c r="E142">
        <v>2.16829991</v>
      </c>
      <c r="F142">
        <v>9.9000003020963209E+37</v>
      </c>
      <c r="G142">
        <v>1.3770999900000001</v>
      </c>
      <c r="H142">
        <v>9.9000003020963209E+37</v>
      </c>
      <c r="J142" s="2">
        <f>TREND(Calibration!$A$2:$A$4,Calibration!$B$2:$B$4,C142)</f>
        <v>404.90916902857106</v>
      </c>
      <c r="K142" s="2">
        <f>TREND(Calibration!$A$2:$A$4,Calibration!$C$2:$C$4,E142)</f>
        <v>857.50191946871826</v>
      </c>
      <c r="L142" s="2">
        <f>TREND(Calibration!$A$2:$A$4,Calibration!$D$2:$D$4,G142)</f>
        <v>526.6628104858072</v>
      </c>
    </row>
    <row r="143" spans="1:12" x14ac:dyDescent="0.25">
      <c r="A143">
        <v>703377</v>
      </c>
      <c r="B143">
        <v>14.338000299999999</v>
      </c>
      <c r="C143">
        <v>0.62970000999999998</v>
      </c>
      <c r="D143">
        <v>538.52398682</v>
      </c>
      <c r="E143">
        <v>2.3173000799999999</v>
      </c>
      <c r="F143">
        <v>9.9000003020963209E+37</v>
      </c>
      <c r="G143">
        <v>1.3793</v>
      </c>
      <c r="H143">
        <v>9.9000003020963209E+37</v>
      </c>
      <c r="J143" s="2">
        <f>TREND(Calibration!$A$2:$A$4,Calibration!$B$2:$B$4,C143)</f>
        <v>402.94638851614303</v>
      </c>
      <c r="K143" s="2">
        <f>TREND(Calibration!$A$2:$A$4,Calibration!$C$2:$C$4,E143)</f>
        <v>917.7852317330611</v>
      </c>
      <c r="L143" s="2">
        <f>TREND(Calibration!$A$2:$A$4,Calibration!$D$2:$D$4,G143)</f>
        <v>527.56974031846892</v>
      </c>
    </row>
    <row r="144" spans="1:12" x14ac:dyDescent="0.25">
      <c r="A144">
        <v>708377</v>
      </c>
      <c r="B144">
        <v>14.24100018</v>
      </c>
      <c r="C144">
        <v>0.63239997999999997</v>
      </c>
      <c r="D144">
        <v>968.01202393000005</v>
      </c>
      <c r="E144">
        <v>2.2606000900000001</v>
      </c>
      <c r="F144">
        <v>9.9000003020963209E+37</v>
      </c>
      <c r="G144">
        <v>1.3770999900000001</v>
      </c>
      <c r="H144">
        <v>9.9000003020963209E+37</v>
      </c>
      <c r="J144" s="2">
        <f>TREND(Calibration!$A$2:$A$4,Calibration!$B$2:$B$4,C144)</f>
        <v>404.60247134769565</v>
      </c>
      <c r="K144" s="2">
        <f>TREND(Calibration!$A$2:$A$4,Calibration!$C$2:$C$4,E144)</f>
        <v>894.84523641255169</v>
      </c>
      <c r="L144" s="2">
        <f>TREND(Calibration!$A$2:$A$4,Calibration!$D$2:$D$4,G144)</f>
        <v>526.6628104858072</v>
      </c>
    </row>
    <row r="145" spans="1:12" x14ac:dyDescent="0.25">
      <c r="A145">
        <v>713378</v>
      </c>
      <c r="B145">
        <v>14.10400009</v>
      </c>
      <c r="C145">
        <v>0.62910001999999998</v>
      </c>
      <c r="D145">
        <v>9.9000003020963209E+37</v>
      </c>
      <c r="E145">
        <v>2.3696999500000002</v>
      </c>
      <c r="F145">
        <v>926.31298828000001</v>
      </c>
      <c r="G145">
        <v>1.3770999900000001</v>
      </c>
      <c r="H145">
        <v>9.9000003020963209E+37</v>
      </c>
      <c r="J145" s="2">
        <f>TREND(Calibration!$A$2:$A$4,Calibration!$B$2:$B$4,C145)</f>
        <v>402.57837215370074</v>
      </c>
      <c r="K145" s="2">
        <f>TREND(Calibration!$A$2:$A$4,Calibration!$C$2:$C$4,E145)</f>
        <v>938.98546073830971</v>
      </c>
      <c r="L145" s="2">
        <f>TREND(Calibration!$A$2:$A$4,Calibration!$D$2:$D$4,G145)</f>
        <v>526.6628104858072</v>
      </c>
    </row>
    <row r="146" spans="1:12" x14ac:dyDescent="0.25">
      <c r="A146">
        <v>718379</v>
      </c>
      <c r="B146">
        <v>14.10400009</v>
      </c>
      <c r="C146">
        <v>0.62860000000000005</v>
      </c>
      <c r="D146">
        <v>1106.9100341799999</v>
      </c>
      <c r="E146">
        <v>2.5014998899999998</v>
      </c>
      <c r="F146">
        <v>9.9000003020963209E+37</v>
      </c>
      <c r="G146">
        <v>1.3770999900000001</v>
      </c>
      <c r="H146">
        <v>1229.9289550799999</v>
      </c>
      <c r="J146" s="2">
        <f>TREND(Calibration!$A$2:$A$4,Calibration!$B$2:$B$4,C146)</f>
        <v>402.27167447282545</v>
      </c>
      <c r="K146" s="2">
        <f>TREND(Calibration!$A$2:$A$4,Calibration!$C$2:$C$4,E146)</f>
        <v>992.30980888799047</v>
      </c>
      <c r="L146" s="2">
        <f>TREND(Calibration!$A$2:$A$4,Calibration!$D$2:$D$4,G146)</f>
        <v>526.6628104858072</v>
      </c>
    </row>
    <row r="147" spans="1:12" x14ac:dyDescent="0.25">
      <c r="A147">
        <v>723377</v>
      </c>
      <c r="B147">
        <v>14.100000380000001</v>
      </c>
      <c r="C147">
        <v>0.62639999000000002</v>
      </c>
      <c r="D147">
        <v>1079.1879882799999</v>
      </c>
      <c r="E147">
        <v>2.31030011</v>
      </c>
      <c r="F147">
        <v>9.9000003020963209E+37</v>
      </c>
      <c r="G147">
        <v>1.37820005</v>
      </c>
      <c r="H147">
        <v>9.9000003020963209E+37</v>
      </c>
      <c r="J147" s="2">
        <f>TREND(Calibration!$A$2:$A$4,Calibration!$B$2:$B$4,C147)</f>
        <v>400.92225251989845</v>
      </c>
      <c r="K147" s="2">
        <f>TREND(Calibration!$A$2:$A$4,Calibration!$C$2:$C$4,E147)</f>
        <v>914.95314518342138</v>
      </c>
      <c r="L147" s="2">
        <f>TREND(Calibration!$A$2:$A$4,Calibration!$D$2:$D$4,G147)</f>
        <v>527.11629807528084</v>
      </c>
    </row>
    <row r="148" spans="1:12" x14ac:dyDescent="0.25">
      <c r="A148">
        <v>728375</v>
      </c>
      <c r="B148">
        <v>14.10400009</v>
      </c>
      <c r="C148">
        <v>0.63239997999999997</v>
      </c>
      <c r="D148">
        <v>9.9000003020963209E+37</v>
      </c>
      <c r="E148">
        <v>2.1347999600000001</v>
      </c>
      <c r="F148">
        <v>9.9000003020963209E+37</v>
      </c>
      <c r="G148">
        <v>1.37759995</v>
      </c>
      <c r="H148">
        <v>9.9000003020963209E+37</v>
      </c>
      <c r="J148" s="2">
        <f>TREND(Calibration!$A$2:$A$4,Calibration!$B$2:$B$4,C148)</f>
        <v>404.60247134769565</v>
      </c>
      <c r="K148" s="2">
        <f>TREND(Calibration!$A$2:$A$4,Calibration!$C$2:$C$4,E148)</f>
        <v>843.94832455208257</v>
      </c>
      <c r="L148" s="2">
        <f>TREND(Calibration!$A$2:$A$4,Calibration!$D$2:$D$4,G148)</f>
        <v>526.86891347585617</v>
      </c>
    </row>
    <row r="149" spans="1:12" x14ac:dyDescent="0.25">
      <c r="A149">
        <v>733375</v>
      </c>
      <c r="B149">
        <v>14.17500019</v>
      </c>
      <c r="C149">
        <v>0.63290000000000002</v>
      </c>
      <c r="D149">
        <v>9.9000003020963209E+37</v>
      </c>
      <c r="E149">
        <v>2.0894000500000001</v>
      </c>
      <c r="F149">
        <v>9.9000003020963209E+37</v>
      </c>
      <c r="G149">
        <v>1.37329996</v>
      </c>
      <c r="H149">
        <v>9.9000003020963209E+37</v>
      </c>
      <c r="J149" s="2">
        <f>TREND(Calibration!$A$2:$A$4,Calibration!$B$2:$B$4,C149)</f>
        <v>404.90916902857106</v>
      </c>
      <c r="K149" s="2">
        <f>TREND(Calibration!$A$2:$A$4,Calibration!$C$2:$C$4,E149)</f>
        <v>825.58017805061843</v>
      </c>
      <c r="L149" s="2">
        <f>TREND(Calibration!$A$2:$A$4,Calibration!$D$2:$D$4,G149)</f>
        <v>525.09629007362275</v>
      </c>
    </row>
    <row r="150" spans="1:12" x14ac:dyDescent="0.25">
      <c r="A150">
        <v>738375</v>
      </c>
      <c r="B150">
        <v>14.32800007</v>
      </c>
      <c r="C150">
        <v>0.63020003000000002</v>
      </c>
      <c r="D150">
        <v>770.84399413999995</v>
      </c>
      <c r="E150">
        <v>2.1120998900000001</v>
      </c>
      <c r="F150">
        <v>9.9000003020963209E+37</v>
      </c>
      <c r="G150">
        <v>1.3744000199999999</v>
      </c>
      <c r="H150">
        <v>9.9000003020963209E+37</v>
      </c>
      <c r="J150" s="2">
        <f>TREND(Calibration!$A$2:$A$4,Calibration!$B$2:$B$4,C150)</f>
        <v>403.25308619701838</v>
      </c>
      <c r="K150" s="2">
        <f>TREND(Calibration!$A$2:$A$4,Calibration!$C$2:$C$4,E150)</f>
        <v>834.76420477401496</v>
      </c>
      <c r="L150" s="2">
        <f>TREND(Calibration!$A$2:$A$4,Calibration!$D$2:$D$4,G150)</f>
        <v>525.54977766309639</v>
      </c>
    </row>
    <row r="151" spans="1:12" x14ac:dyDescent="0.25">
      <c r="A151">
        <v>743376</v>
      </c>
      <c r="B151">
        <v>14.40600014</v>
      </c>
      <c r="C151">
        <v>0.63400000000000001</v>
      </c>
      <c r="D151">
        <v>710.13500977000001</v>
      </c>
      <c r="E151">
        <v>1.94949996</v>
      </c>
      <c r="F151">
        <v>1296.0959472699999</v>
      </c>
      <c r="G151">
        <v>1.3748999799999999</v>
      </c>
      <c r="H151">
        <v>9.9000003020963209E+37</v>
      </c>
      <c r="J151" s="2">
        <f>TREND(Calibration!$A$2:$A$4,Calibration!$B$2:$B$4,C151)</f>
        <v>405.58387693818037</v>
      </c>
      <c r="K151" s="2">
        <f>TREND(Calibration!$A$2:$A$4,Calibration!$C$2:$C$4,E151)</f>
        <v>768.9786264464849</v>
      </c>
      <c r="L151" s="2">
        <f>TREND(Calibration!$A$2:$A$4,Calibration!$D$2:$D$4,G151)</f>
        <v>525.75588065314537</v>
      </c>
    </row>
    <row r="152" spans="1:12" x14ac:dyDescent="0.25">
      <c r="A152">
        <v>748387</v>
      </c>
      <c r="B152">
        <v>14.416000370000001</v>
      </c>
      <c r="C152">
        <v>0.64800000000000002</v>
      </c>
      <c r="D152">
        <v>379.57199097</v>
      </c>
      <c r="E152">
        <v>1.9117000099999999</v>
      </c>
      <c r="F152">
        <v>9.9000003020963209E+37</v>
      </c>
      <c r="G152">
        <v>1.37549996</v>
      </c>
      <c r="H152">
        <v>9.9000003020963209E+37</v>
      </c>
      <c r="J152" s="2">
        <f>TREND(Calibration!$A$2:$A$4,Calibration!$B$2:$B$4,C152)</f>
        <v>414.17106851502655</v>
      </c>
      <c r="K152" s="2">
        <f>TREND(Calibration!$A$2:$A$4,Calibration!$C$2:$C$4,E152)</f>
        <v>753.68531376485134</v>
      </c>
      <c r="L152" s="2">
        <f>TREND(Calibration!$A$2:$A$4,Calibration!$D$2:$D$4,G152)</f>
        <v>526.00321578389492</v>
      </c>
    </row>
    <row r="153" spans="1:12" x14ac:dyDescent="0.25">
      <c r="A153">
        <v>753388</v>
      </c>
      <c r="B153">
        <v>14.425999640000001</v>
      </c>
      <c r="C153">
        <v>0.65240001999999997</v>
      </c>
      <c r="D153">
        <v>1367.5889892600001</v>
      </c>
      <c r="E153">
        <v>1.8766000300000001</v>
      </c>
      <c r="F153">
        <v>9.9000003020963209E+37</v>
      </c>
      <c r="G153">
        <v>1.37549996</v>
      </c>
      <c r="H153">
        <v>9.9000003020963209E+37</v>
      </c>
      <c r="J153" s="2">
        <f>TREND(Calibration!$A$2:$A$4,Calibration!$B$2:$B$4,C153)</f>
        <v>416.86991242088044</v>
      </c>
      <c r="K153" s="2">
        <f>TREND(Calibration!$A$2:$A$4,Calibration!$C$2:$C$4,E153)</f>
        <v>739.48436986785998</v>
      </c>
      <c r="L153" s="2">
        <f>TREND(Calibration!$A$2:$A$4,Calibration!$D$2:$D$4,G153)</f>
        <v>526.00321578389492</v>
      </c>
    </row>
    <row r="154" spans="1:12" x14ac:dyDescent="0.25">
      <c r="A154">
        <v>758377</v>
      </c>
      <c r="B154">
        <v>14.42500019</v>
      </c>
      <c r="C154">
        <v>0.64749997999999997</v>
      </c>
      <c r="D154">
        <v>9.9000003020963209E+37</v>
      </c>
      <c r="E154">
        <v>1.8631000499999999</v>
      </c>
      <c r="F154">
        <v>772.84399413999995</v>
      </c>
      <c r="G154">
        <v>1.37390006</v>
      </c>
      <c r="H154">
        <v>9.9000003020963209E+37</v>
      </c>
      <c r="J154" s="2">
        <f>TREND(Calibration!$A$2:$A$4,Calibration!$B$2:$B$4,C154)</f>
        <v>413.8643708341512</v>
      </c>
      <c r="K154" s="2">
        <f>TREND(Calibration!$A$2:$A$4,Calibration!$C$2:$C$4,E154)</f>
        <v>734.02247334853132</v>
      </c>
      <c r="L154" s="2">
        <f>TREND(Calibration!$A$2:$A$4,Calibration!$D$2:$D$4,G154)</f>
        <v>525.34367467304742</v>
      </c>
    </row>
    <row r="155" spans="1:12" x14ac:dyDescent="0.25">
      <c r="A155">
        <v>763376</v>
      </c>
      <c r="B155">
        <v>14.430999760000001</v>
      </c>
      <c r="C155">
        <v>0.65130001000000004</v>
      </c>
      <c r="D155">
        <v>835.62402343999997</v>
      </c>
      <c r="E155">
        <v>1.8949999799999999</v>
      </c>
      <c r="F155">
        <v>9.9000003020963209E+37</v>
      </c>
      <c r="G155">
        <v>1.37600005</v>
      </c>
      <c r="H155">
        <v>1131.3850097699999</v>
      </c>
      <c r="J155" s="2">
        <f>TREND(Calibration!$A$2:$A$4,Calibration!$B$2:$B$4,C155)</f>
        <v>416.19519837756286</v>
      </c>
      <c r="K155" s="2">
        <f>TREND(Calibration!$A$2:$A$4,Calibration!$C$2:$C$4,E155)</f>
        <v>746.92872333066668</v>
      </c>
      <c r="L155" s="2">
        <f>TREND(Calibration!$A$2:$A$4,Calibration!$D$2:$D$4,G155)</f>
        <v>526.20937236500868</v>
      </c>
    </row>
    <row r="156" spans="1:12" x14ac:dyDescent="0.25">
      <c r="A156">
        <v>768376</v>
      </c>
      <c r="B156">
        <v>14.414999959999999</v>
      </c>
      <c r="C156">
        <v>0.65399998000000004</v>
      </c>
      <c r="D156">
        <v>1349.1829834</v>
      </c>
      <c r="E156">
        <v>1.92850006</v>
      </c>
      <c r="F156">
        <v>9.9000003020963209E+37</v>
      </c>
      <c r="G156">
        <v>1.38030005</v>
      </c>
      <c r="H156">
        <v>9.9000003020963209E+37</v>
      </c>
      <c r="J156" s="2">
        <f>TREND(Calibration!$A$2:$A$4,Calibration!$B$2:$B$4,C156)</f>
        <v>417.85128120911554</v>
      </c>
      <c r="K156" s="2">
        <f>TREND(Calibration!$A$2:$A$4,Calibration!$C$2:$C$4,E156)</f>
        <v>760.48237084342099</v>
      </c>
      <c r="L156" s="2">
        <f>TREND(Calibration!$A$2:$A$4,Calibration!$D$2:$D$4,G156)</f>
        <v>527.98199988963154</v>
      </c>
    </row>
    <row r="157" spans="1:12" x14ac:dyDescent="0.25">
      <c r="A157">
        <v>773376</v>
      </c>
      <c r="B157">
        <v>14.463999749999999</v>
      </c>
      <c r="C157">
        <v>0.65609998000000003</v>
      </c>
      <c r="D157">
        <v>9.9000003020963209E+37</v>
      </c>
      <c r="E157">
        <v>1.8837000100000001</v>
      </c>
      <c r="F157">
        <v>9.9000003020963209E+37</v>
      </c>
      <c r="G157">
        <v>1.37600005</v>
      </c>
      <c r="H157">
        <v>9.9000003020963209E+37</v>
      </c>
      <c r="J157" s="2">
        <f>TREND(Calibration!$A$2:$A$4,Calibration!$B$2:$B$4,C157)</f>
        <v>419.13935994564247</v>
      </c>
      <c r="K157" s="2">
        <f>TREND(Calibration!$A$2:$A$4,Calibration!$C$2:$C$4,E157)</f>
        <v>742.35691901602934</v>
      </c>
      <c r="L157" s="2">
        <f>TREND(Calibration!$A$2:$A$4,Calibration!$D$2:$D$4,G157)</f>
        <v>526.20937236500868</v>
      </c>
    </row>
    <row r="158" spans="1:12" x14ac:dyDescent="0.25">
      <c r="A158">
        <v>778377</v>
      </c>
      <c r="B158">
        <v>14.61900043</v>
      </c>
      <c r="C158">
        <v>0.65339999999999998</v>
      </c>
      <c r="D158">
        <v>742.54400635000002</v>
      </c>
      <c r="E158">
        <v>1.8772000099999999</v>
      </c>
      <c r="F158">
        <v>9.9000003020963209E+37</v>
      </c>
      <c r="G158">
        <v>1.3787000199999999</v>
      </c>
      <c r="H158">
        <v>9.9000003020963209E+37</v>
      </c>
      <c r="J158" s="2">
        <f>TREND(Calibration!$A$2:$A$4,Calibration!$B$2:$B$4,C158)</f>
        <v>417.48327098038152</v>
      </c>
      <c r="K158" s="2">
        <f>TREND(Calibration!$A$2:$A$4,Calibration!$C$2:$C$4,E158)</f>
        <v>739.72711309219562</v>
      </c>
      <c r="L158" s="2">
        <f>TREND(Calibration!$A$2:$A$4,Calibration!$D$2:$D$4,G158)</f>
        <v>527.32240518771937</v>
      </c>
    </row>
    <row r="159" spans="1:12" x14ac:dyDescent="0.25">
      <c r="A159">
        <v>783377</v>
      </c>
      <c r="B159">
        <v>14.81400013</v>
      </c>
      <c r="C159">
        <v>0.65509998999999997</v>
      </c>
      <c r="D159">
        <v>300.00601196000002</v>
      </c>
      <c r="E159">
        <v>1.8707</v>
      </c>
      <c r="F159">
        <v>9.9000003020963209E+37</v>
      </c>
      <c r="G159">
        <v>1.3797999599999999</v>
      </c>
      <c r="H159">
        <v>9.9000003020963209E+37</v>
      </c>
      <c r="J159" s="2">
        <f>TREND(Calibration!$A$2:$A$4,Calibration!$B$2:$B$4,C159)</f>
        <v>418.52599525243312</v>
      </c>
      <c r="K159" s="2">
        <f>TREND(Calibration!$A$2:$A$4,Calibration!$C$2:$C$4,E159)</f>
        <v>737.09730312250667</v>
      </c>
      <c r="L159" s="2">
        <f>TREND(Calibration!$A$2:$A$4,Calibration!$D$2:$D$4,G159)</f>
        <v>527.77584330851789</v>
      </c>
    </row>
    <row r="160" spans="1:12" x14ac:dyDescent="0.25">
      <c r="A160">
        <v>788377</v>
      </c>
      <c r="B160">
        <v>14.97999954</v>
      </c>
      <c r="C160">
        <v>0.66100000999999997</v>
      </c>
      <c r="D160">
        <v>821.37200928000004</v>
      </c>
      <c r="E160">
        <v>1.8156000400000001</v>
      </c>
      <c r="F160">
        <v>1352.4680175799999</v>
      </c>
      <c r="G160">
        <v>1.3797999599999999</v>
      </c>
      <c r="H160">
        <v>9.9000003020963209E+37</v>
      </c>
      <c r="J160" s="2">
        <f>TREND(Calibration!$A$2:$A$4,Calibration!$B$2:$B$4,C160)</f>
        <v>422.14489539866344</v>
      </c>
      <c r="K160" s="2">
        <f>TREND(Calibration!$A$2:$A$4,Calibration!$C$2:$C$4,E160)</f>
        <v>714.80465678235294</v>
      </c>
      <c r="L160" s="2">
        <f>TREND(Calibration!$A$2:$A$4,Calibration!$D$2:$D$4,G160)</f>
        <v>527.77584330851789</v>
      </c>
    </row>
    <row r="161" spans="1:12" x14ac:dyDescent="0.25">
      <c r="A161">
        <v>793376</v>
      </c>
      <c r="B161">
        <v>15.083000180000001</v>
      </c>
      <c r="C161">
        <v>0.66750001999999997</v>
      </c>
      <c r="D161">
        <v>650.54602050999995</v>
      </c>
      <c r="E161">
        <v>1.7907999800000001</v>
      </c>
      <c r="F161">
        <v>9.9000003020963209E+37</v>
      </c>
      <c r="G161">
        <v>1.38250005</v>
      </c>
      <c r="H161">
        <v>9.9000003020963209E+37</v>
      </c>
      <c r="J161" s="2">
        <f>TREND(Calibration!$A$2:$A$4,Calibration!$B$2:$B$4,C161)</f>
        <v>426.13181190733599</v>
      </c>
      <c r="K161" s="2">
        <f>TREND(Calibration!$A$2:$A$4,Calibration!$C$2:$C$4,E161)</f>
        <v>704.77091144397889</v>
      </c>
      <c r="L161" s="2">
        <f>TREND(Calibration!$A$2:$A$4,Calibration!$D$2:$D$4,G161)</f>
        <v>528.88892559990381</v>
      </c>
    </row>
    <row r="162" spans="1:12" x14ac:dyDescent="0.25">
      <c r="A162">
        <v>798377</v>
      </c>
      <c r="B162">
        <v>15.083000180000001</v>
      </c>
      <c r="C162">
        <v>0.66799998000000005</v>
      </c>
      <c r="D162">
        <v>9.9000003020963209E+37</v>
      </c>
      <c r="E162">
        <v>1.7361999800000001</v>
      </c>
      <c r="F162">
        <v>9.9000003020963209E+37</v>
      </c>
      <c r="G162">
        <v>1.3830000200000001</v>
      </c>
      <c r="H162">
        <v>9.9000003020963209E+37</v>
      </c>
      <c r="J162" s="2">
        <f>TREND(Calibration!$A$2:$A$4,Calibration!$B$2:$B$4,C162)</f>
        <v>426.43847278596172</v>
      </c>
      <c r="K162" s="2">
        <f>TREND(Calibration!$A$2:$A$4,Calibration!$C$2:$C$4,E162)</f>
        <v>682.6805416837758</v>
      </c>
      <c r="L162" s="2">
        <f>TREND(Calibration!$A$2:$A$4,Calibration!$D$2:$D$4,G162)</f>
        <v>529.09503271234234</v>
      </c>
    </row>
    <row r="163" spans="1:12" x14ac:dyDescent="0.25">
      <c r="A163">
        <v>803377</v>
      </c>
      <c r="B163">
        <v>14.9829998</v>
      </c>
      <c r="C163">
        <v>0.67339998000000001</v>
      </c>
      <c r="D163">
        <v>9.9000003020963209E+37</v>
      </c>
      <c r="E163">
        <v>1.8085999500000001</v>
      </c>
      <c r="F163">
        <v>9.9000003020963209E+37</v>
      </c>
      <c r="G163">
        <v>1.38250005</v>
      </c>
      <c r="H163">
        <v>9.9000003020963209E+37</v>
      </c>
      <c r="J163" s="2">
        <f>TREND(Calibration!$A$2:$A$4,Calibration!$B$2:$B$4,C163)</f>
        <v>429.75067525131669</v>
      </c>
      <c r="K163" s="2">
        <f>TREND(Calibration!$A$2:$A$4,Calibration!$C$2:$C$4,E163)</f>
        <v>711.97252168244995</v>
      </c>
      <c r="L163" s="2">
        <f>TREND(Calibration!$A$2:$A$4,Calibration!$D$2:$D$4,G163)</f>
        <v>528.88892559990381</v>
      </c>
    </row>
    <row r="164" spans="1:12" x14ac:dyDescent="0.25">
      <c r="A164">
        <v>808377</v>
      </c>
      <c r="B164">
        <v>14.84399986</v>
      </c>
      <c r="C164">
        <v>0.67180002000000005</v>
      </c>
      <c r="D164">
        <v>1368.57299805</v>
      </c>
      <c r="E164">
        <v>1.98029995</v>
      </c>
      <c r="F164">
        <v>9.9000003020963209E+37</v>
      </c>
      <c r="G164">
        <v>1.3819999700000001</v>
      </c>
      <c r="H164">
        <v>9.9000003020963209E+37</v>
      </c>
      <c r="J164" s="2">
        <f>TREND(Calibration!$A$2:$A$4,Calibration!$B$2:$B$4,C164)</f>
        <v>428.76930646308165</v>
      </c>
      <c r="K164" s="2">
        <f>TREND(Calibration!$A$2:$A$4,Calibration!$C$2:$C$4,E164)</f>
        <v>781.43985662433397</v>
      </c>
      <c r="L164" s="2">
        <f>TREND(Calibration!$A$2:$A$4,Calibration!$D$2:$D$4,G164)</f>
        <v>528.68277314117972</v>
      </c>
    </row>
    <row r="165" spans="1:12" x14ac:dyDescent="0.25">
      <c r="A165">
        <v>813376</v>
      </c>
      <c r="B165">
        <v>14.684000019999999</v>
      </c>
      <c r="C165">
        <v>0.66369997999999997</v>
      </c>
      <c r="D165">
        <v>9.9000003020963209E+37</v>
      </c>
      <c r="E165">
        <v>1.8378000299999999</v>
      </c>
      <c r="F165">
        <v>9.9000003020963209E+37</v>
      </c>
      <c r="G165">
        <v>1.3840999599999999</v>
      </c>
      <c r="H165">
        <v>9.9000003020963209E+37</v>
      </c>
      <c r="J165" s="2">
        <f>TREND(Calibration!$A$2:$A$4,Calibration!$B$2:$B$4,C165)</f>
        <v>423.80097823021606</v>
      </c>
      <c r="K165" s="2">
        <f>TREND(Calibration!$A$2:$A$4,Calibration!$C$2:$C$4,E165)</f>
        <v>723.78645143020651</v>
      </c>
      <c r="L165" s="2">
        <f>TREND(Calibration!$A$2:$A$4,Calibration!$D$2:$D$4,G165)</f>
        <v>529.54847083314087</v>
      </c>
    </row>
    <row r="166" spans="1:12" x14ac:dyDescent="0.25">
      <c r="A166">
        <v>818376</v>
      </c>
      <c r="B166">
        <v>14.626000400000001</v>
      </c>
      <c r="C166">
        <v>0.66860001999999996</v>
      </c>
      <c r="D166">
        <v>939.62200928000004</v>
      </c>
      <c r="E166">
        <v>1.81449997</v>
      </c>
      <c r="F166">
        <v>1362.0329589800001</v>
      </c>
      <c r="G166">
        <v>1.3830000200000001</v>
      </c>
      <c r="H166">
        <v>9.9000003020963209E+37</v>
      </c>
      <c r="J166" s="2">
        <f>TREND(Calibration!$A$2:$A$4,Calibration!$B$2:$B$4,C166)</f>
        <v>426.8065198169453</v>
      </c>
      <c r="K166" s="2">
        <f>TREND(Calibration!$A$2:$A$4,Calibration!$C$2:$C$4,E166)</f>
        <v>714.35958438194803</v>
      </c>
      <c r="L166" s="2">
        <f>TREND(Calibration!$A$2:$A$4,Calibration!$D$2:$D$4,G166)</f>
        <v>529.09503271234234</v>
      </c>
    </row>
    <row r="167" spans="1:12" x14ac:dyDescent="0.25">
      <c r="A167">
        <v>823376</v>
      </c>
      <c r="B167">
        <v>14.59399986</v>
      </c>
      <c r="C167">
        <v>0.66320002</v>
      </c>
      <c r="D167">
        <v>1059.48706055</v>
      </c>
      <c r="E167">
        <v>1.8819999700000001</v>
      </c>
      <c r="F167">
        <v>1034.0340576200001</v>
      </c>
      <c r="G167">
        <v>1.38250005</v>
      </c>
      <c r="H167">
        <v>9.9000003020963209E+37</v>
      </c>
      <c r="J167" s="2">
        <f>TREND(Calibration!$A$2:$A$4,Calibration!$B$2:$B$4,C167)</f>
        <v>423.49431735159038</v>
      </c>
      <c r="K167" s="2">
        <f>TREND(Calibration!$A$2:$A$4,Calibration!$C$2:$C$4,E167)</f>
        <v>741.66910743714413</v>
      </c>
      <c r="L167" s="2">
        <f>TREND(Calibration!$A$2:$A$4,Calibration!$D$2:$D$4,G167)</f>
        <v>528.88892559990381</v>
      </c>
    </row>
    <row r="168" spans="1:12" x14ac:dyDescent="0.25">
      <c r="A168">
        <v>828376</v>
      </c>
      <c r="B168">
        <v>14.602999690000001</v>
      </c>
      <c r="C168">
        <v>0.66479999000000001</v>
      </c>
      <c r="D168">
        <v>867.68597411999997</v>
      </c>
      <c r="E168">
        <v>1.9290000199999999</v>
      </c>
      <c r="F168">
        <v>1078.0899658200001</v>
      </c>
      <c r="G168">
        <v>1.3809000300000001</v>
      </c>
      <c r="H168">
        <v>9.9000003020963209E+37</v>
      </c>
      <c r="J168" s="2">
        <f>TREND(Calibration!$A$2:$A$4,Calibration!$B$2:$B$4,C168)</f>
        <v>424.4756922735337</v>
      </c>
      <c r="K168" s="2">
        <f>TREND(Calibration!$A$2:$A$4,Calibration!$C$2:$C$4,E168)</f>
        <v>760.68464742337176</v>
      </c>
      <c r="L168" s="2">
        <f>TREND(Calibration!$A$2:$A$4,Calibration!$D$2:$D$4,G168)</f>
        <v>528.2293350203812</v>
      </c>
    </row>
    <row r="169" spans="1:12" x14ac:dyDescent="0.25">
      <c r="A169">
        <v>833376</v>
      </c>
      <c r="B169">
        <v>14.62899971</v>
      </c>
      <c r="C169">
        <v>0.65939999000000005</v>
      </c>
      <c r="D169">
        <v>1077.0069580100001</v>
      </c>
      <c r="E169">
        <v>1.9883999800000001</v>
      </c>
      <c r="F169">
        <v>9.9000003020963209E+37</v>
      </c>
      <c r="G169">
        <v>1.38139999</v>
      </c>
      <c r="H169">
        <v>9.9000003020963209E+37</v>
      </c>
      <c r="J169" s="2">
        <f>TREND(Calibration!$A$2:$A$4,Calibration!$B$2:$B$4,C169)</f>
        <v>421.16348980817878</v>
      </c>
      <c r="K169" s="2">
        <f>TREND(Calibration!$A$2:$A$4,Calibration!$C$2:$C$4,E169)</f>
        <v>784.71701152852336</v>
      </c>
      <c r="L169" s="2">
        <f>TREND(Calibration!$A$2:$A$4,Calibration!$D$2:$D$4,G169)</f>
        <v>528.43543801043018</v>
      </c>
    </row>
    <row r="170" spans="1:12" x14ac:dyDescent="0.25">
      <c r="A170">
        <v>838377</v>
      </c>
      <c r="B170">
        <v>14.59000015</v>
      </c>
      <c r="C170">
        <v>0.65399998000000004</v>
      </c>
      <c r="D170">
        <v>9.9000003020963209E+37</v>
      </c>
      <c r="E170">
        <v>2.2416999299999998</v>
      </c>
      <c r="F170">
        <v>692.22698975000003</v>
      </c>
      <c r="G170">
        <v>1.38250005</v>
      </c>
      <c r="H170">
        <v>9.9000003020963209E+37</v>
      </c>
      <c r="J170" s="2">
        <f>TREND(Calibration!$A$2:$A$4,Calibration!$B$2:$B$4,C170)</f>
        <v>417.85128120911554</v>
      </c>
      <c r="K170" s="2">
        <f>TREND(Calibration!$A$2:$A$4,Calibration!$C$2:$C$4,E170)</f>
        <v>887.19850522341233</v>
      </c>
      <c r="L170" s="2">
        <f>TREND(Calibration!$A$2:$A$4,Calibration!$D$2:$D$4,G170)</f>
        <v>528.88892559990381</v>
      </c>
    </row>
    <row r="171" spans="1:12" x14ac:dyDescent="0.25">
      <c r="A171">
        <v>843377</v>
      </c>
      <c r="B171">
        <v>14.55799961</v>
      </c>
      <c r="C171">
        <v>0.65339999999999998</v>
      </c>
      <c r="D171">
        <v>707.12799071999996</v>
      </c>
      <c r="E171">
        <v>2.1363999800000002</v>
      </c>
      <c r="F171">
        <v>9.9000003020963209E+37</v>
      </c>
      <c r="G171">
        <v>1.3793</v>
      </c>
      <c r="H171">
        <v>9.9000003020963209E+37</v>
      </c>
      <c r="J171" s="2">
        <f>TREND(Calibration!$A$2:$A$4,Calibration!$B$2:$B$4,C171)</f>
        <v>417.48327098038152</v>
      </c>
      <c r="K171" s="2">
        <f>TREND(Calibration!$A$2:$A$4,Calibration!$C$2:$C$4,E171)</f>
        <v>844.59566948658301</v>
      </c>
      <c r="L171" s="2">
        <f>TREND(Calibration!$A$2:$A$4,Calibration!$D$2:$D$4,G171)</f>
        <v>527.56974031846892</v>
      </c>
    </row>
    <row r="172" spans="1:12" x14ac:dyDescent="0.25">
      <c r="A172">
        <v>848376</v>
      </c>
      <c r="B172">
        <v>14.43500042</v>
      </c>
      <c r="C172">
        <v>0.64800000000000002</v>
      </c>
      <c r="D172">
        <v>1297.9460449200001</v>
      </c>
      <c r="E172">
        <v>1.99380004</v>
      </c>
      <c r="F172">
        <v>9.9000003020963209E+37</v>
      </c>
      <c r="G172">
        <v>1.37820005</v>
      </c>
      <c r="H172">
        <v>9.9000003020963209E+37</v>
      </c>
      <c r="J172" s="2">
        <f>TREND(Calibration!$A$2:$A$4,Calibration!$B$2:$B$4,C172)</f>
        <v>414.17106851502655</v>
      </c>
      <c r="K172" s="2">
        <f>TREND(Calibration!$A$2:$A$4,Calibration!$C$2:$C$4,E172)</f>
        <v>786.90179764807056</v>
      </c>
      <c r="L172" s="2">
        <f>TREND(Calibration!$A$2:$A$4,Calibration!$D$2:$D$4,G172)</f>
        <v>527.11629807528084</v>
      </c>
    </row>
    <row r="173" spans="1:12" x14ac:dyDescent="0.25">
      <c r="A173">
        <v>853376</v>
      </c>
      <c r="B173">
        <v>14.288999560000001</v>
      </c>
      <c r="C173">
        <v>0.65069997000000002</v>
      </c>
      <c r="D173">
        <v>965.17199706999997</v>
      </c>
      <c r="E173">
        <v>1.9932999600000001</v>
      </c>
      <c r="F173">
        <v>9.9000003020963209E+37</v>
      </c>
      <c r="G173">
        <v>1.3787000199999999</v>
      </c>
      <c r="H173">
        <v>9.9000003020963209E+37</v>
      </c>
      <c r="J173" s="2">
        <f>TREND(Calibration!$A$2:$A$4,Calibration!$B$2:$B$4,C173)</f>
        <v>415.82715134657923</v>
      </c>
      <c r="K173" s="2">
        <f>TREND(Calibration!$A$2:$A$4,Calibration!$C$2:$C$4,E173)</f>
        <v>786.69947251785663</v>
      </c>
      <c r="L173" s="2">
        <f>TREND(Calibration!$A$2:$A$4,Calibration!$D$2:$D$4,G173)</f>
        <v>527.32240518771937</v>
      </c>
    </row>
    <row r="174" spans="1:12" x14ac:dyDescent="0.25">
      <c r="A174">
        <v>858390</v>
      </c>
      <c r="B174">
        <v>14.13899994</v>
      </c>
      <c r="C174">
        <v>0.63829999999999998</v>
      </c>
      <c r="D174">
        <v>9.9000003020963209E+37</v>
      </c>
      <c r="E174">
        <v>1.99380004</v>
      </c>
      <c r="F174">
        <v>9.9000003020963209E+37</v>
      </c>
      <c r="G174">
        <v>1.3819999700000001</v>
      </c>
      <c r="H174">
        <v>9.9000003020963209E+37</v>
      </c>
      <c r="J174" s="2">
        <f>TREND(Calibration!$A$2:$A$4,Calibration!$B$2:$B$4,C174)</f>
        <v>408.22137149392597</v>
      </c>
      <c r="K174" s="2">
        <f>TREND(Calibration!$A$2:$A$4,Calibration!$C$2:$C$4,E174)</f>
        <v>786.90179764807056</v>
      </c>
      <c r="L174" s="2">
        <f>TREND(Calibration!$A$2:$A$4,Calibration!$D$2:$D$4,G174)</f>
        <v>528.68277314117972</v>
      </c>
    </row>
    <row r="175" spans="1:12" x14ac:dyDescent="0.25">
      <c r="A175">
        <v>863377</v>
      </c>
      <c r="B175">
        <v>14.041999819999999</v>
      </c>
      <c r="C175">
        <v>0.64209998000000001</v>
      </c>
      <c r="D175">
        <v>844.12200928000004</v>
      </c>
      <c r="E175">
        <v>1.99269998</v>
      </c>
      <c r="F175">
        <v>9.9000003020963209E+37</v>
      </c>
      <c r="G175">
        <v>1.3819999700000001</v>
      </c>
      <c r="H175">
        <v>9.9000003020963209E+37</v>
      </c>
      <c r="J175" s="2">
        <f>TREND(Calibration!$A$2:$A$4,Calibration!$B$2:$B$4,C175)</f>
        <v>410.55216836879629</v>
      </c>
      <c r="K175" s="2">
        <f>TREND(Calibration!$A$2:$A$4,Calibration!$C$2:$C$4,E175)</f>
        <v>786.45672929352099</v>
      </c>
      <c r="L175" s="2">
        <f>TREND(Calibration!$A$2:$A$4,Calibration!$D$2:$D$4,G175)</f>
        <v>528.68277314117972</v>
      </c>
    </row>
    <row r="176" spans="1:12" x14ac:dyDescent="0.25">
      <c r="A176">
        <v>868377</v>
      </c>
      <c r="B176">
        <v>14.038999560000001</v>
      </c>
      <c r="C176">
        <v>0.64160001</v>
      </c>
      <c r="D176">
        <v>680.46502685999997</v>
      </c>
      <c r="E176">
        <v>1.9971000000000001</v>
      </c>
      <c r="F176">
        <v>9.9000003020963209E+37</v>
      </c>
      <c r="G176">
        <v>1.38250005</v>
      </c>
      <c r="H176">
        <v>9.9000003020963209E+37</v>
      </c>
      <c r="J176" s="2">
        <f>TREND(Calibration!$A$2:$A$4,Calibration!$B$2:$B$4,C176)</f>
        <v>410.24550135646228</v>
      </c>
      <c r="K176" s="2">
        <f>TREND(Calibration!$A$2:$A$4,Calibration!$C$2:$C$4,E176)</f>
        <v>788.23691370290362</v>
      </c>
      <c r="L176" s="2">
        <f>TREND(Calibration!$A$2:$A$4,Calibration!$D$2:$D$4,G176)</f>
        <v>528.88892559990381</v>
      </c>
    </row>
    <row r="177" spans="1:12" x14ac:dyDescent="0.25">
      <c r="A177">
        <v>873377</v>
      </c>
      <c r="B177">
        <v>14.067999840000001</v>
      </c>
      <c r="C177">
        <v>0.63940001000000002</v>
      </c>
      <c r="D177">
        <v>1337.3029785199999</v>
      </c>
      <c r="E177">
        <v>1.91929996</v>
      </c>
      <c r="F177">
        <v>9.9000003020963209E+37</v>
      </c>
      <c r="G177">
        <v>1.3835999999999999</v>
      </c>
      <c r="H177">
        <v>9.9000003020963209E+37</v>
      </c>
      <c r="J177" s="2">
        <f>TREND(Calibration!$A$2:$A$4,Calibration!$B$2:$B$4,C177)</f>
        <v>408.89608553724361</v>
      </c>
      <c r="K177" s="2">
        <f>TREND(Calibration!$A$2:$A$4,Calibration!$C$2:$C$4,E177)</f>
        <v>756.76014353882681</v>
      </c>
      <c r="L177" s="2">
        <f>TREND(Calibration!$A$2:$A$4,Calibration!$D$2:$D$4,G177)</f>
        <v>529.34236784309189</v>
      </c>
    </row>
    <row r="178" spans="1:12" x14ac:dyDescent="0.25">
      <c r="A178">
        <v>878377</v>
      </c>
      <c r="B178">
        <v>14.164999959999999</v>
      </c>
      <c r="C178">
        <v>0.63559997000000001</v>
      </c>
      <c r="D178">
        <v>754.04498291000004</v>
      </c>
      <c r="E178">
        <v>2.1882000000000001</v>
      </c>
      <c r="F178">
        <v>9.9000003020963209E+37</v>
      </c>
      <c r="G178">
        <v>1.3852000200000001</v>
      </c>
      <c r="H178">
        <v>9.9000003020963209E+37</v>
      </c>
      <c r="J178" s="2">
        <f>TREND(Calibration!$A$2:$A$4,Calibration!$B$2:$B$4,C178)</f>
        <v>406.56525186012368</v>
      </c>
      <c r="K178" s="2">
        <f>TREND(Calibration!$A$2:$A$4,Calibration!$C$2:$C$4,E178)</f>
        <v>865.55320786361438</v>
      </c>
      <c r="L178" s="2">
        <f>TREND(Calibration!$A$2:$A$4,Calibration!$D$2:$D$4,G178)</f>
        <v>530.00195842261462</v>
      </c>
    </row>
    <row r="179" spans="1:12" x14ac:dyDescent="0.25">
      <c r="A179">
        <v>883377</v>
      </c>
      <c r="B179">
        <v>14.30200005</v>
      </c>
      <c r="C179">
        <v>0.63940001000000002</v>
      </c>
      <c r="D179">
        <v>726.02697753999996</v>
      </c>
      <c r="E179">
        <v>2.1294000099999999</v>
      </c>
      <c r="F179">
        <v>9.9000003020963209E+37</v>
      </c>
      <c r="G179">
        <v>1.3819999700000001</v>
      </c>
      <c r="H179">
        <v>9.9000003020963209E+37</v>
      </c>
      <c r="J179" s="2">
        <f>TREND(Calibration!$A$2:$A$4,Calibration!$B$2:$B$4,C179)</f>
        <v>408.89608553724361</v>
      </c>
      <c r="K179" s="2">
        <f>TREND(Calibration!$A$2:$A$4,Calibration!$C$2:$C$4,E179)</f>
        <v>841.76358293694307</v>
      </c>
      <c r="L179" s="2">
        <f>TREND(Calibration!$A$2:$A$4,Calibration!$D$2:$D$4,G179)</f>
        <v>528.68277314117972</v>
      </c>
    </row>
    <row r="180" spans="1:12" x14ac:dyDescent="0.25">
      <c r="A180">
        <v>888377</v>
      </c>
      <c r="B180">
        <v>14.3920002</v>
      </c>
      <c r="C180">
        <v>0.63510001000000005</v>
      </c>
      <c r="D180">
        <v>846.54998779000005</v>
      </c>
      <c r="E180">
        <v>1.9667999700000001</v>
      </c>
      <c r="F180">
        <v>1133.52697754</v>
      </c>
      <c r="G180">
        <v>1.38569999</v>
      </c>
      <c r="H180">
        <v>9.9000003020963209E+37</v>
      </c>
      <c r="J180" s="2">
        <f>TREND(Calibration!$A$2:$A$4,Calibration!$B$2:$B$4,C180)</f>
        <v>406.258590981498</v>
      </c>
      <c r="K180" s="2">
        <f>TREND(Calibration!$A$2:$A$4,Calibration!$C$2:$C$4,E180)</f>
        <v>775.97796010500531</v>
      </c>
      <c r="L180" s="2">
        <f>TREND(Calibration!$A$2:$A$4,Calibration!$D$2:$D$4,G180)</f>
        <v>530.20806553505315</v>
      </c>
    </row>
    <row r="181" spans="1:12" x14ac:dyDescent="0.25">
      <c r="A181">
        <v>893391</v>
      </c>
      <c r="B181">
        <v>14.40499973</v>
      </c>
      <c r="C181">
        <v>0.63829999999999998</v>
      </c>
      <c r="D181">
        <v>593.10797118999994</v>
      </c>
      <c r="E181">
        <v>1.8502000599999999</v>
      </c>
      <c r="F181">
        <v>9.9000003020963209E+37</v>
      </c>
      <c r="G181">
        <v>1.3852000200000001</v>
      </c>
      <c r="H181">
        <v>1189.8449707</v>
      </c>
      <c r="J181" s="2">
        <f>TREND(Calibration!$A$2:$A$4,Calibration!$B$2:$B$4,C181)</f>
        <v>408.22137149392597</v>
      </c>
      <c r="K181" s="2">
        <f>TREND(Calibration!$A$2:$A$4,Calibration!$C$2:$C$4,E181)</f>
        <v>728.80332409939354</v>
      </c>
      <c r="L181" s="2">
        <f>TREND(Calibration!$A$2:$A$4,Calibration!$D$2:$D$4,G181)</f>
        <v>530.00195842261462</v>
      </c>
    </row>
    <row r="182" spans="1:12" x14ac:dyDescent="0.25">
      <c r="A182">
        <v>898377</v>
      </c>
      <c r="B182">
        <v>14.35999966</v>
      </c>
      <c r="C182">
        <v>0.63669997</v>
      </c>
      <c r="D182">
        <v>9.9000003020963209E+37</v>
      </c>
      <c r="E182">
        <v>1.8603999600000001</v>
      </c>
      <c r="F182">
        <v>643.41900635000002</v>
      </c>
      <c r="G182">
        <v>1.38469994</v>
      </c>
      <c r="H182">
        <v>9.9000003020963209E+37</v>
      </c>
      <c r="J182" s="2">
        <f>TREND(Calibration!$A$2:$A$4,Calibration!$B$2:$B$4,C182)</f>
        <v>407.23995976973305</v>
      </c>
      <c r="K182" s="2">
        <f>TREND(Calibration!$A$2:$A$4,Calibration!$C$2:$C$4,E182)</f>
        <v>732.93005601362609</v>
      </c>
      <c r="L182" s="2">
        <f>TREND(Calibration!$A$2:$A$4,Calibration!$D$2:$D$4,G182)</f>
        <v>529.79580596389053</v>
      </c>
    </row>
    <row r="183" spans="1:12" x14ac:dyDescent="0.25">
      <c r="A183">
        <v>903381</v>
      </c>
      <c r="B183">
        <v>14.29800034</v>
      </c>
      <c r="C183">
        <v>0.63669997</v>
      </c>
      <c r="D183">
        <v>929.07299805000002</v>
      </c>
      <c r="E183">
        <v>2.33730006</v>
      </c>
      <c r="F183">
        <v>9.9000003020963209E+37</v>
      </c>
      <c r="G183">
        <v>1.3835999999999999</v>
      </c>
      <c r="H183">
        <v>9.9000003020963209E+37</v>
      </c>
      <c r="J183" s="2">
        <f>TREND(Calibration!$A$2:$A$4,Calibration!$B$2:$B$4,C183)</f>
        <v>407.23995976973305</v>
      </c>
      <c r="K183" s="2">
        <f>TREND(Calibration!$A$2:$A$4,Calibration!$C$2:$C$4,E183)</f>
        <v>925.87693417622347</v>
      </c>
      <c r="L183" s="2">
        <f>TREND(Calibration!$A$2:$A$4,Calibration!$D$2:$D$4,G183)</f>
        <v>529.34236784309189</v>
      </c>
    </row>
    <row r="184" spans="1:12" x14ac:dyDescent="0.25">
      <c r="A184">
        <v>908378</v>
      </c>
      <c r="B184">
        <v>14.272000309999999</v>
      </c>
      <c r="C184">
        <v>0.63940001000000002</v>
      </c>
      <c r="D184">
        <v>818.22601318</v>
      </c>
      <c r="E184">
        <v>2.46199989</v>
      </c>
      <c r="F184">
        <v>9.9000003020963209E+37</v>
      </c>
      <c r="G184">
        <v>1.3819999700000001</v>
      </c>
      <c r="H184">
        <v>1174.94104004</v>
      </c>
      <c r="J184" s="2">
        <f>TREND(Calibration!$A$2:$A$4,Calibration!$B$2:$B$4,C184)</f>
        <v>408.89608553724361</v>
      </c>
      <c r="K184" s="2">
        <f>TREND(Calibration!$A$2:$A$4,Calibration!$C$2:$C$4,E184)</f>
        <v>976.3286805816166</v>
      </c>
      <c r="L184" s="2">
        <f>TREND(Calibration!$A$2:$A$4,Calibration!$D$2:$D$4,G184)</f>
        <v>528.68277314117972</v>
      </c>
    </row>
    <row r="185" spans="1:12" x14ac:dyDescent="0.25">
      <c r="A185">
        <v>913377</v>
      </c>
      <c r="B185">
        <v>14.22999954</v>
      </c>
      <c r="C185">
        <v>0.63990002999999995</v>
      </c>
      <c r="D185">
        <v>1141.43005371</v>
      </c>
      <c r="E185">
        <v>2.2783999399999999</v>
      </c>
      <c r="F185">
        <v>9.9000003020963209E+37</v>
      </c>
      <c r="G185">
        <v>1.3809000300000001</v>
      </c>
      <c r="H185">
        <v>9.9000003020963209E+37</v>
      </c>
      <c r="J185" s="2">
        <f>TREND(Calibration!$A$2:$A$4,Calibration!$B$2:$B$4,C185)</f>
        <v>409.2027832181189</v>
      </c>
      <c r="K185" s="2">
        <f>TREND(Calibration!$A$2:$A$4,Calibration!$C$2:$C$4,E185)</f>
        <v>902.04679810075947</v>
      </c>
      <c r="L185" s="2">
        <f>TREND(Calibration!$A$2:$A$4,Calibration!$D$2:$D$4,G185)</f>
        <v>528.2293350203812</v>
      </c>
    </row>
    <row r="186" spans="1:12" x14ac:dyDescent="0.25">
      <c r="A186">
        <v>918376</v>
      </c>
      <c r="B186">
        <v>14.23700047</v>
      </c>
      <c r="C186">
        <v>0.65289998000000005</v>
      </c>
      <c r="D186">
        <v>1201.5340576200001</v>
      </c>
      <c r="E186">
        <v>1.9922000200000001</v>
      </c>
      <c r="F186">
        <v>9.9000003020963209E+37</v>
      </c>
      <c r="G186">
        <v>1.38250005</v>
      </c>
      <c r="H186">
        <v>9.9000003020963209E+37</v>
      </c>
      <c r="J186" s="2">
        <f>TREND(Calibration!$A$2:$A$4,Calibration!$B$2:$B$4,C186)</f>
        <v>417.17657329950623</v>
      </c>
      <c r="K186" s="2">
        <f>TREND(Calibration!$A$2:$A$4,Calibration!$C$2:$C$4,E186)</f>
        <v>786.25445271357023</v>
      </c>
      <c r="L186" s="2">
        <f>TREND(Calibration!$A$2:$A$4,Calibration!$D$2:$D$4,G186)</f>
        <v>528.88892559990381</v>
      </c>
    </row>
    <row r="187" spans="1:12" x14ac:dyDescent="0.25">
      <c r="A187">
        <v>923377</v>
      </c>
      <c r="B187">
        <v>14.350000380000001</v>
      </c>
      <c r="C187">
        <v>0.66210002000000001</v>
      </c>
      <c r="D187">
        <v>1369.1209716799999</v>
      </c>
      <c r="E187">
        <v>1.84590006</v>
      </c>
      <c r="F187">
        <v>9.9000003020963209E+37</v>
      </c>
      <c r="G187">
        <v>1.3840999599999999</v>
      </c>
      <c r="H187">
        <v>9.9000003020963209E+37</v>
      </c>
      <c r="J187" s="2">
        <f>TREND(Calibration!$A$2:$A$4,Calibration!$B$2:$B$4,C187)</f>
        <v>422.81960944198107</v>
      </c>
      <c r="K187" s="2">
        <f>TREND(Calibration!$A$2:$A$4,Calibration!$C$2:$C$4,E187)</f>
        <v>727.0636063343959</v>
      </c>
      <c r="L187" s="2">
        <f>TREND(Calibration!$A$2:$A$4,Calibration!$D$2:$D$4,G187)</f>
        <v>529.54847083314087</v>
      </c>
    </row>
    <row r="188" spans="1:12" x14ac:dyDescent="0.25">
      <c r="A188">
        <v>928376</v>
      </c>
      <c r="B188">
        <v>14.477000240000001</v>
      </c>
      <c r="C188">
        <v>0.65670002000000005</v>
      </c>
      <c r="D188">
        <v>9.9000003020963209E+37</v>
      </c>
      <c r="E188">
        <v>1.8226000099999999</v>
      </c>
      <c r="F188">
        <v>9.9000003020963209E+37</v>
      </c>
      <c r="G188">
        <v>1.3835999999999999</v>
      </c>
      <c r="H188">
        <v>9.9000003020963209E+37</v>
      </c>
      <c r="J188" s="2">
        <f>TREND(Calibration!$A$2:$A$4,Calibration!$B$2:$B$4,C188)</f>
        <v>419.5074069766261</v>
      </c>
      <c r="K188" s="2">
        <f>TREND(Calibration!$A$2:$A$4,Calibration!$C$2:$C$4,E188)</f>
        <v>717.63674333199253</v>
      </c>
      <c r="L188" s="2">
        <f>TREND(Calibration!$A$2:$A$4,Calibration!$D$2:$D$4,G188)</f>
        <v>529.34236784309189</v>
      </c>
    </row>
    <row r="189" spans="1:12" x14ac:dyDescent="0.25">
      <c r="A189">
        <v>933376</v>
      </c>
      <c r="B189">
        <v>14.631999970000001</v>
      </c>
      <c r="C189">
        <v>0.66589999</v>
      </c>
      <c r="D189">
        <v>1326.3680419899999</v>
      </c>
      <c r="E189">
        <v>1.86580002</v>
      </c>
      <c r="F189">
        <v>9.9000003020963209E+37</v>
      </c>
      <c r="G189">
        <v>1.3840999599999999</v>
      </c>
      <c r="H189">
        <v>9.9000003020963209E+37</v>
      </c>
      <c r="J189" s="2">
        <f>TREND(Calibration!$A$2:$A$4,Calibration!$B$2:$B$4,C189)</f>
        <v>425.15040018314306</v>
      </c>
      <c r="K189" s="2">
        <f>TREND(Calibration!$A$2:$A$4,Calibration!$C$2:$C$4,E189)</f>
        <v>735.1148421331734</v>
      </c>
      <c r="L189" s="2">
        <f>TREND(Calibration!$A$2:$A$4,Calibration!$D$2:$D$4,G189)</f>
        <v>529.54847083314087</v>
      </c>
    </row>
    <row r="190" spans="1:12" x14ac:dyDescent="0.25">
      <c r="A190">
        <v>938376</v>
      </c>
      <c r="B190">
        <v>14.75599957</v>
      </c>
      <c r="C190">
        <v>0.66970003</v>
      </c>
      <c r="D190">
        <v>1304.5510253899999</v>
      </c>
      <c r="E190">
        <v>1.8707</v>
      </c>
      <c r="F190">
        <v>9.9000003020963209E+37</v>
      </c>
      <c r="G190">
        <v>1.38569999</v>
      </c>
      <c r="H190">
        <v>9.9000003020963209E+37</v>
      </c>
      <c r="J190" s="2">
        <f>TREND(Calibration!$A$2:$A$4,Calibration!$B$2:$B$4,C190)</f>
        <v>427.48123386026293</v>
      </c>
      <c r="K190" s="2">
        <f>TREND(Calibration!$A$2:$A$4,Calibration!$C$2:$C$4,E190)</f>
        <v>737.09730312250667</v>
      </c>
      <c r="L190" s="2">
        <f>TREND(Calibration!$A$2:$A$4,Calibration!$D$2:$D$4,G190)</f>
        <v>530.20806553505315</v>
      </c>
    </row>
    <row r="191" spans="1:12" x14ac:dyDescent="0.25">
      <c r="A191">
        <v>943376</v>
      </c>
      <c r="B191">
        <v>14.81400013</v>
      </c>
      <c r="C191">
        <v>0.66530001000000005</v>
      </c>
      <c r="D191">
        <v>1359.5279541</v>
      </c>
      <c r="E191">
        <v>1.95009995</v>
      </c>
      <c r="F191">
        <v>9.9000003020963209E+37</v>
      </c>
      <c r="G191">
        <v>1.38569999</v>
      </c>
      <c r="H191">
        <v>1367.47595215</v>
      </c>
      <c r="J191" s="2">
        <f>TREND(Calibration!$A$2:$A$4,Calibration!$B$2:$B$4,C191)</f>
        <v>424.7823899544091</v>
      </c>
      <c r="K191" s="2">
        <f>TREND(Calibration!$A$2:$A$4,Calibration!$C$2:$C$4,E191)</f>
        <v>769.22137371667588</v>
      </c>
      <c r="L191" s="2">
        <f>TREND(Calibration!$A$2:$A$4,Calibration!$D$2:$D$4,G191)</f>
        <v>530.20806553505315</v>
      </c>
    </row>
    <row r="192" spans="1:12" x14ac:dyDescent="0.25">
      <c r="A192">
        <v>948376</v>
      </c>
      <c r="B192">
        <v>14.83699989</v>
      </c>
      <c r="C192">
        <v>0.66320002</v>
      </c>
      <c r="D192">
        <v>1202.35705566</v>
      </c>
      <c r="E192">
        <v>2.0165000000000002</v>
      </c>
      <c r="F192">
        <v>9.9000003020963209E+37</v>
      </c>
      <c r="G192">
        <v>1.3852000200000001</v>
      </c>
      <c r="H192">
        <v>9.9000003020963209E+37</v>
      </c>
      <c r="J192" s="2">
        <f>TREND(Calibration!$A$2:$A$4,Calibration!$B$2:$B$4,C192)</f>
        <v>423.49431735159038</v>
      </c>
      <c r="K192" s="2">
        <f>TREND(Calibration!$A$2:$A$4,Calibration!$C$2:$C$4,E192)</f>
        <v>796.08587292173036</v>
      </c>
      <c r="L192" s="2">
        <f>TREND(Calibration!$A$2:$A$4,Calibration!$D$2:$D$4,G192)</f>
        <v>530.00195842261462</v>
      </c>
    </row>
    <row r="193" spans="1:12" x14ac:dyDescent="0.25">
      <c r="A193">
        <v>953376</v>
      </c>
      <c r="B193">
        <v>14.850000380000001</v>
      </c>
      <c r="C193">
        <v>0.65990000999999998</v>
      </c>
      <c r="D193">
        <v>1119.22497559</v>
      </c>
      <c r="E193">
        <v>1.8512999999999999</v>
      </c>
      <c r="F193">
        <v>9.9000003020963209E+37</v>
      </c>
      <c r="G193">
        <v>1.38569999</v>
      </c>
      <c r="H193">
        <v>9.9000003020963209E+37</v>
      </c>
      <c r="J193" s="2">
        <f>TREND(Calibration!$A$2:$A$4,Calibration!$B$2:$B$4,C193)</f>
        <v>421.47018748905407</v>
      </c>
      <c r="K193" s="2">
        <f>TREND(Calibration!$A$2:$A$4,Calibration!$C$2:$C$4,E193)</f>
        <v>729.24834390367994</v>
      </c>
      <c r="L193" s="2">
        <f>TREND(Calibration!$A$2:$A$4,Calibration!$D$2:$D$4,G193)</f>
        <v>530.20806553505315</v>
      </c>
    </row>
    <row r="194" spans="1:12" x14ac:dyDescent="0.25">
      <c r="A194">
        <v>958376</v>
      </c>
      <c r="B194">
        <v>14.82699966</v>
      </c>
      <c r="C194">
        <v>0.65609998000000003</v>
      </c>
      <c r="D194">
        <v>883.64697265999996</v>
      </c>
      <c r="E194">
        <v>1.85290003</v>
      </c>
      <c r="F194">
        <v>9.9000003020963209E+37</v>
      </c>
      <c r="G194">
        <v>1.3840999599999999</v>
      </c>
      <c r="H194">
        <v>9.9000003020963209E+37</v>
      </c>
      <c r="J194" s="2">
        <f>TREND(Calibration!$A$2:$A$4,Calibration!$B$2:$B$4,C194)</f>
        <v>419.13935994564247</v>
      </c>
      <c r="K194" s="2">
        <f>TREND(Calibration!$A$2:$A$4,Calibration!$C$2:$C$4,E194)</f>
        <v>729.89569288403561</v>
      </c>
      <c r="L194" s="2">
        <f>TREND(Calibration!$A$2:$A$4,Calibration!$D$2:$D$4,G194)</f>
        <v>529.54847083314087</v>
      </c>
    </row>
    <row r="195" spans="1:12" x14ac:dyDescent="0.25">
      <c r="A195">
        <v>963377</v>
      </c>
      <c r="B195">
        <v>14.81099987</v>
      </c>
      <c r="C195">
        <v>0.65289998000000005</v>
      </c>
      <c r="D195">
        <v>951.01702881000006</v>
      </c>
      <c r="E195">
        <v>1.8911999500000001</v>
      </c>
      <c r="F195">
        <v>9.9000003020963209E+37</v>
      </c>
      <c r="G195">
        <v>1.38680005</v>
      </c>
      <c r="H195">
        <v>9.9000003020963209E+37</v>
      </c>
      <c r="J195" s="2">
        <f>TREND(Calibration!$A$2:$A$4,Calibration!$B$2:$B$4,C195)</f>
        <v>417.17657329950623</v>
      </c>
      <c r="K195" s="2">
        <f>TREND(Calibration!$A$2:$A$4,Calibration!$C$2:$C$4,E195)</f>
        <v>745.39128619147516</v>
      </c>
      <c r="L195" s="2">
        <f>TREND(Calibration!$A$2:$A$4,Calibration!$D$2:$D$4,G195)</f>
        <v>530.66155312452679</v>
      </c>
    </row>
    <row r="196" spans="1:12" x14ac:dyDescent="0.25">
      <c r="A196">
        <v>968377</v>
      </c>
      <c r="B196">
        <v>14.84000015</v>
      </c>
      <c r="C196">
        <v>0.65069997000000002</v>
      </c>
      <c r="D196">
        <v>896.96997069999998</v>
      </c>
      <c r="E196">
        <v>1.9506000299999999</v>
      </c>
      <c r="F196">
        <v>9.9000003020963209E+37</v>
      </c>
      <c r="G196">
        <v>1.3840999599999999</v>
      </c>
      <c r="H196">
        <v>1214.8649902300001</v>
      </c>
      <c r="J196" s="2">
        <f>TREND(Calibration!$A$2:$A$4,Calibration!$B$2:$B$4,C196)</f>
        <v>415.82715134657923</v>
      </c>
      <c r="K196" s="2">
        <f>TREND(Calibration!$A$2:$A$4,Calibration!$C$2:$C$4,E196)</f>
        <v>769.42369884688981</v>
      </c>
      <c r="L196" s="2">
        <f>TREND(Calibration!$A$2:$A$4,Calibration!$D$2:$D$4,G196)</f>
        <v>529.54847083314087</v>
      </c>
    </row>
    <row r="197" spans="1:12" x14ac:dyDescent="0.25">
      <c r="A197">
        <v>973376</v>
      </c>
      <c r="B197">
        <v>14.876000400000001</v>
      </c>
      <c r="C197">
        <v>0.64370000000000005</v>
      </c>
      <c r="D197">
        <v>932.94201659999999</v>
      </c>
      <c r="E197">
        <v>1.89450002</v>
      </c>
      <c r="F197">
        <v>9.9000003020963209E+37</v>
      </c>
      <c r="G197">
        <v>1.3840999599999999</v>
      </c>
      <c r="H197">
        <v>9.9000003020963209E+37</v>
      </c>
      <c r="J197" s="2">
        <f>TREND(Calibration!$A$2:$A$4,Calibration!$B$2:$B$4,C197)</f>
        <v>411.53357395928094</v>
      </c>
      <c r="K197" s="2">
        <f>TREND(Calibration!$A$2:$A$4,Calibration!$C$2:$C$4,E197)</f>
        <v>746.72644675071592</v>
      </c>
      <c r="L197" s="2">
        <f>TREND(Calibration!$A$2:$A$4,Calibration!$D$2:$D$4,G197)</f>
        <v>529.54847083314087</v>
      </c>
    </row>
    <row r="198" spans="1:12" x14ac:dyDescent="0.25">
      <c r="A198">
        <v>978377</v>
      </c>
      <c r="B198">
        <v>14.914999959999999</v>
      </c>
      <c r="C198">
        <v>0.64370000000000005</v>
      </c>
      <c r="D198">
        <v>1050.1049804700001</v>
      </c>
      <c r="E198">
        <v>1.8448</v>
      </c>
      <c r="F198">
        <v>9.9000003020963209E+37</v>
      </c>
      <c r="G198">
        <v>1.38740003</v>
      </c>
      <c r="H198">
        <v>1343.15197754</v>
      </c>
      <c r="J198" s="2">
        <f>TREND(Calibration!$A$2:$A$4,Calibration!$B$2:$B$4,C198)</f>
        <v>411.53357395928094</v>
      </c>
      <c r="K198" s="2">
        <f>TREND(Calibration!$A$2:$A$4,Calibration!$C$2:$C$4,E198)</f>
        <v>726.61853797984622</v>
      </c>
      <c r="L198" s="2">
        <f>TREND(Calibration!$A$2:$A$4,Calibration!$D$2:$D$4,G198)</f>
        <v>530.90888825527634</v>
      </c>
    </row>
    <row r="199" spans="1:12" x14ac:dyDescent="0.25">
      <c r="A199">
        <v>983376</v>
      </c>
      <c r="B199">
        <v>14.95400047</v>
      </c>
      <c r="C199">
        <v>0.64209998000000001</v>
      </c>
      <c r="D199">
        <v>1031.83105469</v>
      </c>
      <c r="E199">
        <v>1.92420006</v>
      </c>
      <c r="F199">
        <v>9.9000003020963209E+37</v>
      </c>
      <c r="G199">
        <v>1.38569999</v>
      </c>
      <c r="H199">
        <v>1232.43395996</v>
      </c>
      <c r="J199" s="2">
        <f>TREND(Calibration!$A$2:$A$4,Calibration!$B$2:$B$4,C199)</f>
        <v>410.55216836879629</v>
      </c>
      <c r="K199" s="2">
        <f>TREND(Calibration!$A$2:$A$4,Calibration!$C$2:$C$4,E199)</f>
        <v>758.74265307842336</v>
      </c>
      <c r="L199" s="2">
        <f>TREND(Calibration!$A$2:$A$4,Calibration!$D$2:$D$4,G199)</f>
        <v>530.20806553505315</v>
      </c>
    </row>
    <row r="200" spans="1:12" x14ac:dyDescent="0.25">
      <c r="A200">
        <v>988376</v>
      </c>
      <c r="B200">
        <v>14.95400047</v>
      </c>
      <c r="C200">
        <v>0.63669997</v>
      </c>
      <c r="D200">
        <v>889.39398193</v>
      </c>
      <c r="E200">
        <v>1.9490000000000001</v>
      </c>
      <c r="F200">
        <v>9.9000003020963209E+37</v>
      </c>
      <c r="G200">
        <v>1.38629997</v>
      </c>
      <c r="H200">
        <v>9.9000003020963209E+37</v>
      </c>
      <c r="J200" s="2">
        <f>TREND(Calibration!$A$2:$A$4,Calibration!$B$2:$B$4,C200)</f>
        <v>407.23995976973305</v>
      </c>
      <c r="K200" s="2">
        <f>TREND(Calibration!$A$2:$A$4,Calibration!$C$2:$C$4,E200)</f>
        <v>768.77634986653425</v>
      </c>
      <c r="L200" s="2">
        <f>TREND(Calibration!$A$2:$A$4,Calibration!$D$2:$D$4,G200)</f>
        <v>530.4554006658027</v>
      </c>
    </row>
    <row r="201" spans="1:12" x14ac:dyDescent="0.25">
      <c r="A201">
        <v>993376</v>
      </c>
      <c r="B201">
        <v>14.876000400000001</v>
      </c>
      <c r="C201">
        <v>0.63450002999999999</v>
      </c>
      <c r="D201">
        <v>961.99700928000004</v>
      </c>
      <c r="E201">
        <v>2.1510000200000001</v>
      </c>
      <c r="F201">
        <v>9.9000003020963209E+37</v>
      </c>
      <c r="G201">
        <v>1.38629997</v>
      </c>
      <c r="H201">
        <v>1232.6719970700001</v>
      </c>
      <c r="J201" s="2">
        <f>TREND(Calibration!$A$2:$A$4,Calibration!$B$2:$B$4,C201)</f>
        <v>405.89058075276398</v>
      </c>
      <c r="K201" s="2">
        <f>TREND(Calibration!$A$2:$A$4,Calibration!$C$2:$C$4,E201)</f>
        <v>850.50263436046123</v>
      </c>
      <c r="L201" s="2">
        <f>TREND(Calibration!$A$2:$A$4,Calibration!$D$2:$D$4,G201)</f>
        <v>530.4554006658027</v>
      </c>
    </row>
    <row r="202" spans="1:12" x14ac:dyDescent="0.25">
      <c r="A202">
        <v>998376</v>
      </c>
      <c r="B202">
        <v>14.791000370000001</v>
      </c>
      <c r="C202">
        <v>0.63889998000000003</v>
      </c>
      <c r="D202">
        <v>1029.70703125</v>
      </c>
      <c r="E202">
        <v>2.3080999900000001</v>
      </c>
      <c r="F202">
        <v>9.9000003020963209E+37</v>
      </c>
      <c r="G202">
        <v>1.38469994</v>
      </c>
      <c r="H202">
        <v>1154.33300781</v>
      </c>
      <c r="J202" s="2">
        <f>TREND(Calibration!$A$2:$A$4,Calibration!$B$2:$B$4,C202)</f>
        <v>408.58938172265999</v>
      </c>
      <c r="K202" s="2">
        <f>TREND(Calibration!$A$2:$A$4,Calibration!$C$2:$C$4,E202)</f>
        <v>914.06300847432215</v>
      </c>
      <c r="L202" s="2">
        <f>TREND(Calibration!$A$2:$A$4,Calibration!$D$2:$D$4,G202)</f>
        <v>529.79580596389053</v>
      </c>
    </row>
    <row r="203" spans="1:12" x14ac:dyDescent="0.25">
      <c r="A203">
        <v>1003390</v>
      </c>
      <c r="B203">
        <v>14.64500046</v>
      </c>
      <c r="C203">
        <v>0.63669997</v>
      </c>
      <c r="D203">
        <v>1213.8029785199999</v>
      </c>
      <c r="E203">
        <v>2.2039000999999998</v>
      </c>
      <c r="F203">
        <v>9.9000003020963209E+37</v>
      </c>
      <c r="G203">
        <v>1.38569999</v>
      </c>
      <c r="H203">
        <v>9.9000003020963209E+37</v>
      </c>
      <c r="J203" s="2">
        <f>TREND(Calibration!$A$2:$A$4,Calibration!$B$2:$B$4,C203)</f>
        <v>407.23995976973305</v>
      </c>
      <c r="K203" s="2">
        <f>TREND(Calibration!$A$2:$A$4,Calibration!$C$2:$C$4,E203)</f>
        <v>871.90524109204205</v>
      </c>
      <c r="L203" s="2">
        <f>TREND(Calibration!$A$2:$A$4,Calibration!$D$2:$D$4,G203)</f>
        <v>530.20806553505315</v>
      </c>
    </row>
    <row r="204" spans="1:12" x14ac:dyDescent="0.25">
      <c r="A204">
        <v>1008377</v>
      </c>
      <c r="B204">
        <v>14.51599979</v>
      </c>
      <c r="C204">
        <v>0.63290000000000002</v>
      </c>
      <c r="D204">
        <v>1191.23205566</v>
      </c>
      <c r="E204">
        <v>1.9932999600000001</v>
      </c>
      <c r="F204">
        <v>9.9000003020963209E+37</v>
      </c>
      <c r="G204">
        <v>1.3911000499999999</v>
      </c>
      <c r="H204">
        <v>966.61700439000003</v>
      </c>
      <c r="J204" s="2">
        <f>TREND(Calibration!$A$2:$A$4,Calibration!$B$2:$B$4,C204)</f>
        <v>404.90916902857106</v>
      </c>
      <c r="K204" s="2">
        <f>TREND(Calibration!$A$2:$A$4,Calibration!$C$2:$C$4,E204)</f>
        <v>786.69947251785663</v>
      </c>
      <c r="L204" s="2">
        <f>TREND(Calibration!$A$2:$A$4,Calibration!$D$2:$D$4,G204)</f>
        <v>532.43418064914977</v>
      </c>
    </row>
    <row r="205" spans="1:12" x14ac:dyDescent="0.25">
      <c r="A205">
        <v>1013377</v>
      </c>
      <c r="B205">
        <v>14.402000429999999</v>
      </c>
      <c r="C205">
        <v>0.63889998000000003</v>
      </c>
      <c r="D205">
        <v>660.72302246000004</v>
      </c>
      <c r="E205">
        <v>1.95869994</v>
      </c>
      <c r="F205">
        <v>9.9000003020963209E+37</v>
      </c>
      <c r="G205">
        <v>1.39059997</v>
      </c>
      <c r="H205">
        <v>1369.1340332</v>
      </c>
      <c r="J205" s="2">
        <f>TREND(Calibration!$A$2:$A$4,Calibration!$B$2:$B$4,C205)</f>
        <v>408.58938172265999</v>
      </c>
      <c r="K205" s="2">
        <f>TREND(Calibration!$A$2:$A$4,Calibration!$C$2:$C$4,E205)</f>
        <v>772.70080520081592</v>
      </c>
      <c r="L205" s="2">
        <f>TREND(Calibration!$A$2:$A$4,Calibration!$D$2:$D$4,G205)</f>
        <v>532.22802819042568</v>
      </c>
    </row>
    <row r="206" spans="1:12" x14ac:dyDescent="0.25">
      <c r="A206">
        <v>1018376</v>
      </c>
      <c r="B206">
        <v>14.30799961</v>
      </c>
      <c r="C206">
        <v>0.63990002999999995</v>
      </c>
      <c r="D206">
        <v>1075.48706055</v>
      </c>
      <c r="E206">
        <v>2.10619998</v>
      </c>
      <c r="F206">
        <v>9.9000003020963209E+37</v>
      </c>
      <c r="G206">
        <v>1.39059997</v>
      </c>
      <c r="H206">
        <v>9.9000003020963209E+37</v>
      </c>
      <c r="J206" s="2">
        <f>TREND(Calibration!$A$2:$A$4,Calibration!$B$2:$B$4,C206)</f>
        <v>409.2027832181189</v>
      </c>
      <c r="K206" s="2">
        <f>TREND(Calibration!$A$2:$A$4,Calibration!$C$2:$C$4,E206)</f>
        <v>832.37718657892481</v>
      </c>
      <c r="L206" s="2">
        <f>TREND(Calibration!$A$2:$A$4,Calibration!$D$2:$D$4,G206)</f>
        <v>532.22802819042568</v>
      </c>
    </row>
    <row r="207" spans="1:12" x14ac:dyDescent="0.25">
      <c r="A207">
        <v>1023377</v>
      </c>
      <c r="B207">
        <v>14.227000240000001</v>
      </c>
      <c r="C207">
        <v>0.63829999999999998</v>
      </c>
      <c r="D207">
        <v>9.9000003020963209E+37</v>
      </c>
      <c r="E207">
        <v>2.63269997</v>
      </c>
      <c r="F207">
        <v>9.9000003020963209E+37</v>
      </c>
      <c r="G207">
        <v>1.3921999899999999</v>
      </c>
      <c r="H207">
        <v>9.9000003020963209E+37</v>
      </c>
      <c r="J207" s="2">
        <f>TREND(Calibration!$A$2:$A$4,Calibration!$B$2:$B$4,C207)</f>
        <v>408.22137149392597</v>
      </c>
      <c r="K207" s="2">
        <f>TREND(Calibration!$A$2:$A$4,Calibration!$C$2:$C$4,E207)</f>
        <v>1045.391462363599</v>
      </c>
      <c r="L207" s="2">
        <f>TREND(Calibration!$A$2:$A$4,Calibration!$D$2:$D$4,G207)</f>
        <v>532.88761876994829</v>
      </c>
    </row>
    <row r="208" spans="1:12" x14ac:dyDescent="0.25">
      <c r="A208">
        <v>1028377</v>
      </c>
      <c r="B208">
        <v>14.213999749999999</v>
      </c>
      <c r="C208">
        <v>0.64050001000000001</v>
      </c>
      <c r="D208">
        <v>9.9000003020963209E+37</v>
      </c>
      <c r="E208">
        <v>2.09209991</v>
      </c>
      <c r="F208">
        <v>9.9000003020963209E+37</v>
      </c>
      <c r="G208">
        <v>1.39279997</v>
      </c>
      <c r="H208">
        <v>9.9000003020963209E+37</v>
      </c>
      <c r="J208" s="2">
        <f>TREND(Calibration!$A$2:$A$4,Calibration!$B$2:$B$4,C208)</f>
        <v>409.57079344685292</v>
      </c>
      <c r="K208" s="2">
        <f>TREND(Calibration!$A$2:$A$4,Calibration!$C$2:$C$4,E208)</f>
        <v>826.67250233085247</v>
      </c>
      <c r="L208" s="2">
        <f>TREND(Calibration!$A$2:$A$4,Calibration!$D$2:$D$4,G208)</f>
        <v>533.13495390069795</v>
      </c>
    </row>
    <row r="209" spans="1:12" x14ac:dyDescent="0.25">
      <c r="A209">
        <v>1033373</v>
      </c>
      <c r="B209">
        <v>14.19799995</v>
      </c>
      <c r="C209">
        <v>0.64480000999999998</v>
      </c>
      <c r="D209">
        <v>1156.0670166</v>
      </c>
      <c r="E209">
        <v>1.9543999400000001</v>
      </c>
      <c r="F209">
        <v>9.9000003020963209E+37</v>
      </c>
      <c r="G209">
        <v>1.3933000600000001</v>
      </c>
      <c r="H209">
        <v>9.9000003020963209E+37</v>
      </c>
      <c r="J209" s="2">
        <f>TREND(Calibration!$A$2:$A$4,Calibration!$B$2:$B$4,C209)</f>
        <v>412.20828800259852</v>
      </c>
      <c r="K209" s="2">
        <f>TREND(Calibration!$A$2:$A$4,Calibration!$C$2:$C$4,E209)</f>
        <v>770.96108743581829</v>
      </c>
      <c r="L209" s="2">
        <f>TREND(Calibration!$A$2:$A$4,Calibration!$D$2:$D$4,G209)</f>
        <v>533.3411104818116</v>
      </c>
    </row>
    <row r="210" spans="1:12" x14ac:dyDescent="0.25">
      <c r="A210">
        <v>1038373</v>
      </c>
      <c r="B210">
        <v>14.20100021</v>
      </c>
      <c r="C210">
        <v>0.63829999999999998</v>
      </c>
      <c r="D210">
        <v>1213.43395996</v>
      </c>
      <c r="E210">
        <v>2.0576000200000002</v>
      </c>
      <c r="F210">
        <v>9.9000003020963209E+37</v>
      </c>
      <c r="G210">
        <v>1.3944000000000001</v>
      </c>
      <c r="H210">
        <v>1301.7619628899999</v>
      </c>
      <c r="J210" s="2">
        <f>TREND(Calibration!$A$2:$A$4,Calibration!$B$2:$B$4,C210)</f>
        <v>408.22137149392597</v>
      </c>
      <c r="K210" s="2">
        <f>TREND(Calibration!$A$2:$A$4,Calibration!$C$2:$C$4,E210)</f>
        <v>812.71434616260467</v>
      </c>
      <c r="L210" s="2">
        <f>TREND(Calibration!$A$2:$A$4,Calibration!$D$2:$D$4,G210)</f>
        <v>533.79454860261012</v>
      </c>
    </row>
    <row r="211" spans="1:12" x14ac:dyDescent="0.25">
      <c r="A211">
        <v>1043374</v>
      </c>
      <c r="B211">
        <v>14.182000159999999</v>
      </c>
      <c r="C211">
        <v>0.63829999999999998</v>
      </c>
      <c r="D211">
        <v>9.9000003020963209E+37</v>
      </c>
      <c r="E211">
        <v>1.91820002</v>
      </c>
      <c r="F211">
        <v>9.9000003020963209E+37</v>
      </c>
      <c r="G211">
        <v>1.39380002</v>
      </c>
      <c r="H211">
        <v>9.9000003020963209E+37</v>
      </c>
      <c r="J211" s="2">
        <f>TREND(Calibration!$A$2:$A$4,Calibration!$B$2:$B$4,C211)</f>
        <v>408.22137149392597</v>
      </c>
      <c r="K211" s="2">
        <f>TREND(Calibration!$A$2:$A$4,Calibration!$C$2:$C$4,E211)</f>
        <v>756.31512373454041</v>
      </c>
      <c r="L211" s="2">
        <f>TREND(Calibration!$A$2:$A$4,Calibration!$D$2:$D$4,G211)</f>
        <v>533.54721347186057</v>
      </c>
    </row>
    <row r="212" spans="1:12" x14ac:dyDescent="0.25">
      <c r="A212">
        <v>1048373</v>
      </c>
      <c r="B212">
        <v>14.18500042</v>
      </c>
      <c r="C212">
        <v>0.63829999999999998</v>
      </c>
      <c r="D212">
        <v>1289.1419677700001</v>
      </c>
      <c r="E212">
        <v>2.0251998900000001</v>
      </c>
      <c r="F212">
        <v>9.9000003020963209E+37</v>
      </c>
      <c r="G212">
        <v>1.39279997</v>
      </c>
      <c r="H212">
        <v>1365.9630127</v>
      </c>
      <c r="J212" s="2">
        <f>TREND(Calibration!$A$2:$A$4,Calibration!$B$2:$B$4,C212)</f>
        <v>408.22137149392597</v>
      </c>
      <c r="K212" s="2">
        <f>TREND(Calibration!$A$2:$A$4,Calibration!$C$2:$C$4,E212)</f>
        <v>799.60572249999211</v>
      </c>
      <c r="L212" s="2">
        <f>TREND(Calibration!$A$2:$A$4,Calibration!$D$2:$D$4,G212)</f>
        <v>533.13495390069795</v>
      </c>
    </row>
    <row r="213" spans="1:12" x14ac:dyDescent="0.25">
      <c r="A213">
        <v>1053374</v>
      </c>
      <c r="B213">
        <v>14.10999966</v>
      </c>
      <c r="C213">
        <v>0.63620001000000004</v>
      </c>
      <c r="D213">
        <v>9.9000003020963209E+37</v>
      </c>
      <c r="E213">
        <v>1.9982000600000001</v>
      </c>
      <c r="F213">
        <v>9.9000003020963209E+37</v>
      </c>
      <c r="G213">
        <v>1.39279997</v>
      </c>
      <c r="H213">
        <v>9.9000003020963209E+37</v>
      </c>
      <c r="J213" s="2">
        <f>TREND(Calibration!$A$2:$A$4,Calibration!$B$2:$B$4,C213)</f>
        <v>406.93329889110737</v>
      </c>
      <c r="K213" s="2">
        <f>TREND(Calibration!$A$2:$A$4,Calibration!$C$2:$C$4,E213)</f>
        <v>788.68198205745318</v>
      </c>
      <c r="L213" s="2">
        <f>TREND(Calibration!$A$2:$A$4,Calibration!$D$2:$D$4,G213)</f>
        <v>533.13495390069795</v>
      </c>
    </row>
    <row r="214" spans="1:12" x14ac:dyDescent="0.25">
      <c r="A214">
        <v>1058374</v>
      </c>
      <c r="B214">
        <v>14.03199959</v>
      </c>
      <c r="C214">
        <v>0.63239997999999997</v>
      </c>
      <c r="D214">
        <v>1364.3530273399999</v>
      </c>
      <c r="E214">
        <v>1.8998999599999999</v>
      </c>
      <c r="F214">
        <v>9.9000003020963209E+37</v>
      </c>
      <c r="G214">
        <v>1.3933000600000001</v>
      </c>
      <c r="H214">
        <v>9.9000003020963209E+37</v>
      </c>
      <c r="J214" s="2">
        <f>TREND(Calibration!$A$2:$A$4,Calibration!$B$2:$B$4,C214)</f>
        <v>404.60247134769565</v>
      </c>
      <c r="K214" s="2">
        <f>TREND(Calibration!$A$2:$A$4,Calibration!$C$2:$C$4,E214)</f>
        <v>748.91118432000007</v>
      </c>
      <c r="L214" s="2">
        <f>TREND(Calibration!$A$2:$A$4,Calibration!$D$2:$D$4,G214)</f>
        <v>533.3411104818116</v>
      </c>
    </row>
    <row r="215" spans="1:12" x14ac:dyDescent="0.25">
      <c r="A215">
        <v>1063373</v>
      </c>
      <c r="B215">
        <v>14.00599957</v>
      </c>
      <c r="C215">
        <v>0.63290000000000002</v>
      </c>
      <c r="D215">
        <v>1312.3470459</v>
      </c>
      <c r="E215">
        <v>2.09590006</v>
      </c>
      <c r="F215">
        <v>9.9000003020963209E+37</v>
      </c>
      <c r="G215">
        <v>1.39380002</v>
      </c>
      <c r="H215">
        <v>9.9000003020963209E+37</v>
      </c>
      <c r="J215" s="2">
        <f>TREND(Calibration!$A$2:$A$4,Calibration!$B$2:$B$4,C215)</f>
        <v>404.90916902857106</v>
      </c>
      <c r="K215" s="2">
        <f>TREND(Calibration!$A$2:$A$4,Calibration!$C$2:$C$4,E215)</f>
        <v>828.20998802030738</v>
      </c>
      <c r="L215" s="2">
        <f>TREND(Calibration!$A$2:$A$4,Calibration!$D$2:$D$4,G215)</f>
        <v>533.54721347186057</v>
      </c>
    </row>
    <row r="216" spans="1:12" x14ac:dyDescent="0.25">
      <c r="A216">
        <v>1068373</v>
      </c>
      <c r="B216">
        <v>13.98400021</v>
      </c>
      <c r="C216">
        <v>0.63889998000000003</v>
      </c>
      <c r="D216">
        <v>1275.3489990200001</v>
      </c>
      <c r="E216">
        <v>1.9398000200000001</v>
      </c>
      <c r="F216">
        <v>9.9000003020963209E+37</v>
      </c>
      <c r="G216">
        <v>1.39059997</v>
      </c>
      <c r="H216">
        <v>1325.80700684</v>
      </c>
      <c r="J216" s="2">
        <f>TREND(Calibration!$A$2:$A$4,Calibration!$B$2:$B$4,C216)</f>
        <v>408.58938172265999</v>
      </c>
      <c r="K216" s="2">
        <f>TREND(Calibration!$A$2:$A$4,Calibration!$C$2:$C$4,E216)</f>
        <v>765.05417111220322</v>
      </c>
      <c r="L216" s="2">
        <f>TREND(Calibration!$A$2:$A$4,Calibration!$D$2:$D$4,G216)</f>
        <v>532.22802819042568</v>
      </c>
    </row>
    <row r="217" spans="1:12" x14ac:dyDescent="0.25">
      <c r="A217">
        <v>1073373</v>
      </c>
      <c r="B217">
        <v>14.03199959</v>
      </c>
      <c r="C217">
        <v>0.63559997000000001</v>
      </c>
      <c r="D217">
        <v>1292.2869873</v>
      </c>
      <c r="E217">
        <v>1.88469994</v>
      </c>
      <c r="F217">
        <v>9.9000003020963209E+37</v>
      </c>
      <c r="G217">
        <v>1.3895000200000001</v>
      </c>
      <c r="H217">
        <v>1320.1939697299999</v>
      </c>
      <c r="J217" s="2">
        <f>TREND(Calibration!$A$2:$A$4,Calibration!$B$2:$B$4,C217)</f>
        <v>406.56525186012368</v>
      </c>
      <c r="K217" s="2">
        <f>TREND(Calibration!$A$2:$A$4,Calibration!$C$2:$C$4,E217)</f>
        <v>742.7614762217861</v>
      </c>
      <c r="L217" s="2">
        <f>TREND(Calibration!$A$2:$A$4,Calibration!$D$2:$D$4,G217)</f>
        <v>531.7745859472376</v>
      </c>
    </row>
    <row r="218" spans="1:12" x14ac:dyDescent="0.25">
      <c r="A218">
        <v>1078373</v>
      </c>
      <c r="B218">
        <v>14.14299965</v>
      </c>
      <c r="C218">
        <v>0.63889998000000003</v>
      </c>
      <c r="D218">
        <v>1128.30895996</v>
      </c>
      <c r="E218">
        <v>1.85339999</v>
      </c>
      <c r="F218">
        <v>9.9000003020963209E+37</v>
      </c>
      <c r="G218">
        <v>1.3921999899999999</v>
      </c>
      <c r="H218">
        <v>1335.3239746100001</v>
      </c>
      <c r="J218" s="2">
        <f>TREND(Calibration!$A$2:$A$4,Calibration!$B$2:$B$4,C218)</f>
        <v>408.58938172265999</v>
      </c>
      <c r="K218" s="2">
        <f>TREND(Calibration!$A$2:$A$4,Calibration!$C$2:$C$4,E218)</f>
        <v>730.09796946398637</v>
      </c>
      <c r="L218" s="2">
        <f>TREND(Calibration!$A$2:$A$4,Calibration!$D$2:$D$4,G218)</f>
        <v>532.88761876994829</v>
      </c>
    </row>
    <row r="219" spans="1:12" x14ac:dyDescent="0.25">
      <c r="A219">
        <v>1083375</v>
      </c>
      <c r="B219">
        <v>14.25899982</v>
      </c>
      <c r="C219">
        <v>0.64099996999999997</v>
      </c>
      <c r="D219">
        <v>1197.1550293</v>
      </c>
      <c r="E219">
        <v>1.9170999500000001</v>
      </c>
      <c r="F219">
        <v>9.9000003020963209E+37</v>
      </c>
      <c r="G219">
        <v>1.3933000600000001</v>
      </c>
      <c r="H219">
        <v>1261.62402344</v>
      </c>
      <c r="J219" s="2">
        <f>TREND(Calibration!$A$2:$A$4,Calibration!$B$2:$B$4,C219)</f>
        <v>409.87745432547865</v>
      </c>
      <c r="K219" s="2">
        <f>TREND(Calibration!$A$2:$A$4,Calibration!$C$2:$C$4,E219)</f>
        <v>755.87005133413561</v>
      </c>
      <c r="L219" s="2">
        <f>TREND(Calibration!$A$2:$A$4,Calibration!$D$2:$D$4,G219)</f>
        <v>533.3411104818116</v>
      </c>
    </row>
    <row r="220" spans="1:12" x14ac:dyDescent="0.25">
      <c r="A220">
        <v>1088373</v>
      </c>
      <c r="B220">
        <v>14.350000380000001</v>
      </c>
      <c r="C220">
        <v>0.64259999999999995</v>
      </c>
      <c r="D220">
        <v>1109.2609863299999</v>
      </c>
      <c r="E220">
        <v>1.9386999600000001</v>
      </c>
      <c r="F220">
        <v>9.9000003020963209E+37</v>
      </c>
      <c r="G220">
        <v>1.3911000499999999</v>
      </c>
      <c r="H220">
        <v>9.9000003020963209E+37</v>
      </c>
      <c r="J220" s="2">
        <f>TREND(Calibration!$A$2:$A$4,Calibration!$B$2:$B$4,C220)</f>
        <v>410.85886604967158</v>
      </c>
      <c r="K220" s="2">
        <f>TREND(Calibration!$A$2:$A$4,Calibration!$C$2:$C$4,E220)</f>
        <v>764.60910275765355</v>
      </c>
      <c r="L220" s="2">
        <f>TREND(Calibration!$A$2:$A$4,Calibration!$D$2:$D$4,G220)</f>
        <v>532.43418064914977</v>
      </c>
    </row>
    <row r="221" spans="1:12" x14ac:dyDescent="0.25">
      <c r="A221">
        <v>1093373</v>
      </c>
      <c r="B221">
        <v>14.397000309999999</v>
      </c>
      <c r="C221">
        <v>0.65399998000000004</v>
      </c>
      <c r="D221">
        <v>989.35101318</v>
      </c>
      <c r="E221">
        <v>1.99269998</v>
      </c>
      <c r="F221">
        <v>9.9000003020963209E+37</v>
      </c>
      <c r="G221">
        <v>1.39279997</v>
      </c>
      <c r="H221">
        <v>9.9000003020963209E+37</v>
      </c>
      <c r="J221" s="2">
        <f>TREND(Calibration!$A$2:$A$4,Calibration!$B$2:$B$4,C221)</f>
        <v>417.85128120911554</v>
      </c>
      <c r="K221" s="2">
        <f>TREND(Calibration!$A$2:$A$4,Calibration!$C$2:$C$4,E221)</f>
        <v>786.45672929352099</v>
      </c>
      <c r="L221" s="2">
        <f>TREND(Calibration!$A$2:$A$4,Calibration!$D$2:$D$4,G221)</f>
        <v>533.13495390069795</v>
      </c>
    </row>
    <row r="222" spans="1:12" x14ac:dyDescent="0.25">
      <c r="A222">
        <v>1098373</v>
      </c>
      <c r="B222">
        <v>14.40600014</v>
      </c>
      <c r="C222">
        <v>0.65020001000000005</v>
      </c>
      <c r="D222">
        <v>941.88702393000005</v>
      </c>
      <c r="E222">
        <v>2.3389000900000001</v>
      </c>
      <c r="F222">
        <v>9.9000003020963209E+37</v>
      </c>
      <c r="G222">
        <v>1.39489996</v>
      </c>
      <c r="H222">
        <v>1173.75</v>
      </c>
      <c r="J222" s="2">
        <f>TREND(Calibration!$A$2:$A$4,Calibration!$B$2:$B$4,C222)</f>
        <v>415.52049046795355</v>
      </c>
      <c r="K222" s="2">
        <f>TREND(Calibration!$A$2:$A$4,Calibration!$C$2:$C$4,E222)</f>
        <v>926.52428315657914</v>
      </c>
      <c r="L222" s="2">
        <f>TREND(Calibration!$A$2:$A$4,Calibration!$D$2:$D$4,G222)</f>
        <v>534.0006515926591</v>
      </c>
    </row>
    <row r="223" spans="1:12" x14ac:dyDescent="0.25">
      <c r="A223">
        <v>1103373</v>
      </c>
      <c r="B223">
        <v>14.43299961</v>
      </c>
      <c r="C223">
        <v>0.64859997999999996</v>
      </c>
      <c r="D223">
        <v>1154.56604004</v>
      </c>
      <c r="E223">
        <v>1.9506000299999999</v>
      </c>
      <c r="F223">
        <v>9.9000003020963209E+37</v>
      </c>
      <c r="G223">
        <v>1.3933000600000001</v>
      </c>
      <c r="H223">
        <v>1284.4980468700001</v>
      </c>
      <c r="J223" s="2">
        <f>TREND(Calibration!$A$2:$A$4,Calibration!$B$2:$B$4,C223)</f>
        <v>414.53907874376057</v>
      </c>
      <c r="K223" s="2">
        <f>TREND(Calibration!$A$2:$A$4,Calibration!$C$2:$C$4,E223)</f>
        <v>769.42369884688981</v>
      </c>
      <c r="L223" s="2">
        <f>TREND(Calibration!$A$2:$A$4,Calibration!$D$2:$D$4,G223)</f>
        <v>533.3411104818116</v>
      </c>
    </row>
    <row r="224" spans="1:12" x14ac:dyDescent="0.25">
      <c r="A224">
        <v>1108373</v>
      </c>
      <c r="B224">
        <v>14.40699959</v>
      </c>
      <c r="C224">
        <v>0.64800000000000002</v>
      </c>
      <c r="D224">
        <v>9.9000003020963209E+37</v>
      </c>
      <c r="E224">
        <v>1.83070004</v>
      </c>
      <c r="F224">
        <v>9.9000003020963209E+37</v>
      </c>
      <c r="G224">
        <v>1.3954999400000001</v>
      </c>
      <c r="H224">
        <v>9.9000003020963209E+37</v>
      </c>
      <c r="J224" s="2">
        <f>TREND(Calibration!$A$2:$A$4,Calibration!$B$2:$B$4,C224)</f>
        <v>414.17106851502655</v>
      </c>
      <c r="K224" s="2">
        <f>TREND(Calibration!$A$2:$A$4,Calibration!$C$2:$C$4,E224)</f>
        <v>720.91389823618192</v>
      </c>
      <c r="L224" s="2">
        <f>TREND(Calibration!$A$2:$A$4,Calibration!$D$2:$D$4,G224)</f>
        <v>534.24798672340876</v>
      </c>
    </row>
    <row r="225" spans="1:12" x14ac:dyDescent="0.25">
      <c r="A225">
        <v>1113373</v>
      </c>
      <c r="B225">
        <v>14.40799999</v>
      </c>
      <c r="C225">
        <v>0.64969999</v>
      </c>
      <c r="D225">
        <v>1109.7449951200001</v>
      </c>
      <c r="E225">
        <v>1.8118000000000001</v>
      </c>
      <c r="F225">
        <v>9.9000003020963209E+37</v>
      </c>
      <c r="G225">
        <v>1.39709997</v>
      </c>
      <c r="H225">
        <v>1229.5369873</v>
      </c>
      <c r="J225" s="2">
        <f>TREND(Calibration!$A$2:$A$4,Calibration!$B$2:$B$4,C225)</f>
        <v>415.21379278707821</v>
      </c>
      <c r="K225" s="2">
        <f>TREND(Calibration!$A$2:$A$4,Calibration!$C$2:$C$4,E225)</f>
        <v>713.26721559730595</v>
      </c>
      <c r="L225" s="2">
        <f>TREND(Calibration!$A$2:$A$4,Calibration!$D$2:$D$4,G225)</f>
        <v>534.90758142532093</v>
      </c>
    </row>
    <row r="226" spans="1:12" x14ac:dyDescent="0.25">
      <c r="A226">
        <v>1118373</v>
      </c>
      <c r="B226">
        <v>14.477000240000001</v>
      </c>
      <c r="C226">
        <v>0.64749997999999997</v>
      </c>
      <c r="D226">
        <v>1197.0959472699999</v>
      </c>
      <c r="E226">
        <v>1.8063999399999999</v>
      </c>
      <c r="F226">
        <v>9.9000003020963209E+37</v>
      </c>
      <c r="G226">
        <v>1.39709997</v>
      </c>
      <c r="H226">
        <v>1302.9949951200001</v>
      </c>
      <c r="J226" s="2">
        <f>TREND(Calibration!$A$2:$A$4,Calibration!$B$2:$B$4,C226)</f>
        <v>413.8643708341512</v>
      </c>
      <c r="K226" s="2">
        <f>TREND(Calibration!$A$2:$A$4,Calibration!$C$2:$C$4,E226)</f>
        <v>711.08242947775864</v>
      </c>
      <c r="L226" s="2">
        <f>TREND(Calibration!$A$2:$A$4,Calibration!$D$2:$D$4,G226)</f>
        <v>534.90758142532093</v>
      </c>
    </row>
    <row r="227" spans="1:12" x14ac:dyDescent="0.25">
      <c r="A227">
        <v>1123373</v>
      </c>
      <c r="B227">
        <v>14.600000380000001</v>
      </c>
      <c r="C227">
        <v>0.64969999</v>
      </c>
      <c r="D227">
        <v>1096.4379882799999</v>
      </c>
      <c r="E227">
        <v>1.8270000200000001</v>
      </c>
      <c r="F227">
        <v>9.9000003020963209E+37</v>
      </c>
      <c r="G227">
        <v>1.3960000299999999</v>
      </c>
      <c r="H227">
        <v>9.9000003020963209E+37</v>
      </c>
      <c r="J227" s="2">
        <f>TREND(Calibration!$A$2:$A$4,Calibration!$B$2:$B$4,C227)</f>
        <v>415.21379278707821</v>
      </c>
      <c r="K227" s="2">
        <f>TREND(Calibration!$A$2:$A$4,Calibration!$C$2:$C$4,E227)</f>
        <v>719.41692369551993</v>
      </c>
      <c r="L227" s="2">
        <f>TREND(Calibration!$A$2:$A$4,Calibration!$D$2:$D$4,G227)</f>
        <v>534.45414330452229</v>
      </c>
    </row>
    <row r="228" spans="1:12" x14ac:dyDescent="0.25">
      <c r="A228">
        <v>1128373</v>
      </c>
      <c r="B228">
        <v>14.708999629999999</v>
      </c>
      <c r="C228">
        <v>0.65289998000000005</v>
      </c>
      <c r="D228">
        <v>1082.4110107399999</v>
      </c>
      <c r="E228">
        <v>1.7811000299999999</v>
      </c>
      <c r="F228">
        <v>9.9000003020963209E+37</v>
      </c>
      <c r="G228">
        <v>1.3960000299999999</v>
      </c>
      <c r="H228">
        <v>1241.2719726600001</v>
      </c>
      <c r="J228" s="2">
        <f>TREND(Calibration!$A$2:$A$4,Calibration!$B$2:$B$4,C228)</f>
        <v>417.17657329950623</v>
      </c>
      <c r="K228" s="2">
        <f>TREND(Calibration!$A$2:$A$4,Calibration!$C$2:$C$4,E228)</f>
        <v>700.84645206384175</v>
      </c>
      <c r="L228" s="2">
        <f>TREND(Calibration!$A$2:$A$4,Calibration!$D$2:$D$4,G228)</f>
        <v>534.45414330452229</v>
      </c>
    </row>
    <row r="229" spans="1:12" x14ac:dyDescent="0.25">
      <c r="A229">
        <v>1133373</v>
      </c>
      <c r="B229">
        <v>14.84000015</v>
      </c>
      <c r="C229">
        <v>0.64969999</v>
      </c>
      <c r="D229">
        <v>1046.25</v>
      </c>
      <c r="E229">
        <v>1.74489999</v>
      </c>
      <c r="F229">
        <v>9.9000003020963209E+37</v>
      </c>
      <c r="G229">
        <v>1.39380002</v>
      </c>
      <c r="H229">
        <v>9.9000003020963209E+37</v>
      </c>
      <c r="J229" s="2">
        <f>TREND(Calibration!$A$2:$A$4,Calibration!$B$2:$B$4,C229)</f>
        <v>415.21379278707821</v>
      </c>
      <c r="K229" s="2">
        <f>TREND(Calibration!$A$2:$A$4,Calibration!$C$2:$C$4,E229)</f>
        <v>686.20043981230071</v>
      </c>
      <c r="L229" s="2">
        <f>TREND(Calibration!$A$2:$A$4,Calibration!$D$2:$D$4,G229)</f>
        <v>533.54721347186057</v>
      </c>
    </row>
    <row r="230" spans="1:12" x14ac:dyDescent="0.25">
      <c r="A230">
        <v>1138374</v>
      </c>
      <c r="B230">
        <v>14.958999629999999</v>
      </c>
      <c r="C230">
        <v>0.64529996999999995</v>
      </c>
      <c r="D230">
        <v>1295.5410156200001</v>
      </c>
      <c r="E230">
        <v>1.8555999999999999</v>
      </c>
      <c r="F230">
        <v>9.9000003020963209E+37</v>
      </c>
      <c r="G230">
        <v>1.3954999400000001</v>
      </c>
      <c r="H230">
        <v>9.9000003020963209E+37</v>
      </c>
      <c r="J230" s="2">
        <f>TREND(Calibration!$A$2:$A$4,Calibration!$B$2:$B$4,C230)</f>
        <v>412.51494888122426</v>
      </c>
      <c r="K230" s="2">
        <f>TREND(Calibration!$A$2:$A$4,Calibration!$C$2:$C$4,E230)</f>
        <v>730.98806166867757</v>
      </c>
      <c r="L230" s="2">
        <f>TREND(Calibration!$A$2:$A$4,Calibration!$D$2:$D$4,G230)</f>
        <v>534.24798672340876</v>
      </c>
    </row>
    <row r="231" spans="1:12" x14ac:dyDescent="0.25">
      <c r="A231">
        <v>1143374</v>
      </c>
      <c r="B231">
        <v>14.98499966</v>
      </c>
      <c r="C231">
        <v>0.64910000999999995</v>
      </c>
      <c r="D231">
        <v>320.07101440000002</v>
      </c>
      <c r="E231">
        <v>1.86150002</v>
      </c>
      <c r="F231">
        <v>9.9000003020963209E+37</v>
      </c>
      <c r="G231">
        <v>1.3944000000000001</v>
      </c>
      <c r="H231">
        <v>1101.5219726600001</v>
      </c>
      <c r="J231" s="2">
        <f>TREND(Calibration!$A$2:$A$4,Calibration!$B$2:$B$4,C231)</f>
        <v>414.84578255834413</v>
      </c>
      <c r="K231" s="2">
        <f>TREND(Calibration!$A$2:$A$4,Calibration!$C$2:$C$4,E231)</f>
        <v>733.37512436817565</v>
      </c>
      <c r="L231" s="2">
        <f>TREND(Calibration!$A$2:$A$4,Calibration!$D$2:$D$4,G231)</f>
        <v>533.79454860261012</v>
      </c>
    </row>
    <row r="232" spans="1:12" x14ac:dyDescent="0.25">
      <c r="A232">
        <v>1148373</v>
      </c>
      <c r="B232">
        <v>14.875</v>
      </c>
      <c r="C232">
        <v>0.64259999999999995</v>
      </c>
      <c r="D232">
        <v>9.9000003020963209E+37</v>
      </c>
      <c r="E232">
        <v>1.98029995</v>
      </c>
      <c r="F232">
        <v>9.9000003020963209E+37</v>
      </c>
      <c r="G232">
        <v>1.3954999400000001</v>
      </c>
      <c r="H232">
        <v>9.9000003020963209E+37</v>
      </c>
      <c r="J232" s="2">
        <f>TREND(Calibration!$A$2:$A$4,Calibration!$B$2:$B$4,C232)</f>
        <v>410.85886604967158</v>
      </c>
      <c r="K232" s="2">
        <f>TREND(Calibration!$A$2:$A$4,Calibration!$C$2:$C$4,E232)</f>
        <v>781.43985662433397</v>
      </c>
      <c r="L232" s="2">
        <f>TREND(Calibration!$A$2:$A$4,Calibration!$D$2:$D$4,G232)</f>
        <v>534.24798672340876</v>
      </c>
    </row>
    <row r="233" spans="1:12" x14ac:dyDescent="0.25">
      <c r="A233">
        <v>1153373</v>
      </c>
      <c r="B233">
        <v>14.772000309999999</v>
      </c>
      <c r="C233">
        <v>0.63990002999999995</v>
      </c>
      <c r="D233">
        <v>845.71398925999995</v>
      </c>
      <c r="E233">
        <v>1.9630000599999999</v>
      </c>
      <c r="F233">
        <v>9.9000003020963209E+37</v>
      </c>
      <c r="G233">
        <v>1.3964999899999999</v>
      </c>
      <c r="H233">
        <v>9.9000003020963209E+37</v>
      </c>
      <c r="J233" s="2">
        <f>TREND(Calibration!$A$2:$A$4,Calibration!$B$2:$B$4,C233)</f>
        <v>409.2027832181189</v>
      </c>
      <c r="K233" s="2">
        <f>TREND(Calibration!$A$2:$A$4,Calibration!$C$2:$C$4,E233)</f>
        <v>774.44057151607683</v>
      </c>
      <c r="L233" s="2">
        <f>TREND(Calibration!$A$2:$A$4,Calibration!$D$2:$D$4,G233)</f>
        <v>534.66024629457127</v>
      </c>
    </row>
    <row r="234" spans="1:12" x14ac:dyDescent="0.25">
      <c r="A234">
        <v>1158386</v>
      </c>
      <c r="B234">
        <v>14.62699986</v>
      </c>
      <c r="C234">
        <v>0.64259999999999995</v>
      </c>
      <c r="D234">
        <v>443.23699950999998</v>
      </c>
      <c r="E234">
        <v>1.8755999800000001</v>
      </c>
      <c r="F234">
        <v>9.9000003020963209E+37</v>
      </c>
      <c r="G234">
        <v>1.39489996</v>
      </c>
      <c r="H234">
        <v>1147.20800781</v>
      </c>
      <c r="J234" s="2">
        <f>TREND(Calibration!$A$2:$A$4,Calibration!$B$2:$B$4,C234)</f>
        <v>410.85886604967158</v>
      </c>
      <c r="K234" s="2">
        <f>TREND(Calibration!$A$2:$A$4,Calibration!$C$2:$C$4,E234)</f>
        <v>739.07976411184006</v>
      </c>
      <c r="L234" s="2">
        <f>TREND(Calibration!$A$2:$A$4,Calibration!$D$2:$D$4,G234)</f>
        <v>534.0006515926591</v>
      </c>
    </row>
    <row r="235" spans="1:12" x14ac:dyDescent="0.25">
      <c r="A235">
        <v>1163373</v>
      </c>
      <c r="B235">
        <v>14.434000019999999</v>
      </c>
      <c r="C235">
        <v>0.64480000999999998</v>
      </c>
      <c r="D235">
        <v>9.9000003020963209E+37</v>
      </c>
      <c r="E235">
        <v>1.9333000199999999</v>
      </c>
      <c r="F235">
        <v>1117.5920410199999</v>
      </c>
      <c r="G235">
        <v>1.3964999899999999</v>
      </c>
      <c r="H235">
        <v>9.9000003020963209E+37</v>
      </c>
      <c r="J235" s="2">
        <f>TREND(Calibration!$A$2:$A$4,Calibration!$B$2:$B$4,C235)</f>
        <v>412.20828800259852</v>
      </c>
      <c r="K235" s="2">
        <f>TREND(Calibration!$A$2:$A$4,Calibration!$C$2:$C$4,E235)</f>
        <v>762.42436518836939</v>
      </c>
      <c r="L235" s="2">
        <f>TREND(Calibration!$A$2:$A$4,Calibration!$D$2:$D$4,G235)</f>
        <v>534.66024629457127</v>
      </c>
    </row>
    <row r="236" spans="1:12" x14ac:dyDescent="0.25">
      <c r="A236">
        <v>1168373</v>
      </c>
      <c r="B236">
        <v>14.34300041</v>
      </c>
      <c r="C236">
        <v>0.64050001000000001</v>
      </c>
      <c r="D236">
        <v>1103.4709472699999</v>
      </c>
      <c r="E236">
        <v>1.9165999899999999</v>
      </c>
      <c r="F236">
        <v>1217.1319580100001</v>
      </c>
      <c r="G236">
        <v>1.39380002</v>
      </c>
      <c r="H236">
        <v>9.9000003020963209E+37</v>
      </c>
      <c r="J236" s="2">
        <f>TREND(Calibration!$A$2:$A$4,Calibration!$B$2:$B$4,C236)</f>
        <v>409.57079344685292</v>
      </c>
      <c r="K236" s="2">
        <f>TREND(Calibration!$A$2:$A$4,Calibration!$C$2:$C$4,E236)</f>
        <v>755.66777475418473</v>
      </c>
      <c r="L236" s="2">
        <f>TREND(Calibration!$A$2:$A$4,Calibration!$D$2:$D$4,G236)</f>
        <v>533.54721347186057</v>
      </c>
    </row>
    <row r="237" spans="1:12" x14ac:dyDescent="0.25">
      <c r="A237">
        <v>1173385</v>
      </c>
      <c r="B237">
        <v>14.40100002</v>
      </c>
      <c r="C237">
        <v>0.64480000999999998</v>
      </c>
      <c r="D237">
        <v>389.49700927999999</v>
      </c>
      <c r="E237">
        <v>2.1152999399999999</v>
      </c>
      <c r="F237">
        <v>9.9000003020963209E+37</v>
      </c>
      <c r="G237">
        <v>1.3954999400000001</v>
      </c>
      <c r="H237">
        <v>9.9000003020963209E+37</v>
      </c>
      <c r="J237" s="2">
        <f>TREND(Calibration!$A$2:$A$4,Calibration!$B$2:$B$4,C237)</f>
        <v>412.20828800259852</v>
      </c>
      <c r="K237" s="2">
        <f>TREND(Calibration!$A$2:$A$4,Calibration!$C$2:$C$4,E237)</f>
        <v>836.05889868887084</v>
      </c>
      <c r="L237" s="2">
        <f>TREND(Calibration!$A$2:$A$4,Calibration!$D$2:$D$4,G237)</f>
        <v>534.24798672340876</v>
      </c>
    </row>
    <row r="238" spans="1:12" x14ac:dyDescent="0.25">
      <c r="A238">
        <v>1178373</v>
      </c>
      <c r="B238">
        <v>14.42399979</v>
      </c>
      <c r="C238">
        <v>0.64429997999999999</v>
      </c>
      <c r="D238">
        <v>1258.8100585899999</v>
      </c>
      <c r="E238">
        <v>1.81079996</v>
      </c>
      <c r="F238">
        <v>9.9000003020963209E+37</v>
      </c>
      <c r="G238">
        <v>1.3976000500000001</v>
      </c>
      <c r="H238">
        <v>9.9000003020963209E+37</v>
      </c>
      <c r="J238" s="2">
        <f>TREND(Calibration!$A$2:$A$4,Calibration!$B$2:$B$4,C238)</f>
        <v>411.90158418801497</v>
      </c>
      <c r="K238" s="2">
        <f>TREND(Calibration!$A$2:$A$4,Calibration!$C$2:$C$4,E238)</f>
        <v>712.86261388714126</v>
      </c>
      <c r="L238" s="2">
        <f>TREND(Calibration!$A$2:$A$4,Calibration!$D$2:$D$4,G238)</f>
        <v>535.11373388404502</v>
      </c>
    </row>
    <row r="239" spans="1:12" x14ac:dyDescent="0.25">
      <c r="A239">
        <v>1183373</v>
      </c>
      <c r="B239">
        <v>14.50300026</v>
      </c>
      <c r="C239">
        <v>0.63889998000000003</v>
      </c>
      <c r="D239">
        <v>819.56097411999997</v>
      </c>
      <c r="E239">
        <v>1.9257999699999999</v>
      </c>
      <c r="F239">
        <v>9.9000003020963209E+37</v>
      </c>
      <c r="G239">
        <v>1.3982000400000001</v>
      </c>
      <c r="H239">
        <v>1174.9139404299999</v>
      </c>
      <c r="J239" s="2">
        <f>TREND(Calibration!$A$2:$A$4,Calibration!$B$2:$B$4,C239)</f>
        <v>408.58938172265999</v>
      </c>
      <c r="K239" s="2">
        <f>TREND(Calibration!$A$2:$A$4,Calibration!$C$2:$C$4,E239)</f>
        <v>759.38995350851576</v>
      </c>
      <c r="L239" s="2">
        <f>TREND(Calibration!$A$2:$A$4,Calibration!$D$2:$D$4,G239)</f>
        <v>535.36107313718423</v>
      </c>
    </row>
    <row r="240" spans="1:12" x14ac:dyDescent="0.25">
      <c r="A240">
        <v>1188373</v>
      </c>
      <c r="B240">
        <v>14.536000250000001</v>
      </c>
      <c r="C240">
        <v>0.63829999999999998</v>
      </c>
      <c r="D240">
        <v>563.84301758000004</v>
      </c>
      <c r="E240">
        <v>1.9208999899999999</v>
      </c>
      <c r="F240">
        <v>9.9000003020963209E+37</v>
      </c>
      <c r="G240">
        <v>1.3921999899999999</v>
      </c>
      <c r="H240">
        <v>9.9000003020963209E+37</v>
      </c>
      <c r="J240" s="2">
        <f>TREND(Calibration!$A$2:$A$4,Calibration!$B$2:$B$4,C240)</f>
        <v>408.22137149392597</v>
      </c>
      <c r="K240" s="2">
        <f>TREND(Calibration!$A$2:$A$4,Calibration!$C$2:$C$4,E240)</f>
        <v>757.40749251918237</v>
      </c>
      <c r="L240" s="2">
        <f>TREND(Calibration!$A$2:$A$4,Calibration!$D$2:$D$4,G240)</f>
        <v>532.88761876994829</v>
      </c>
    </row>
    <row r="241" spans="1:12" x14ac:dyDescent="0.25">
      <c r="A241">
        <v>1193373</v>
      </c>
      <c r="B241">
        <v>14.49199963</v>
      </c>
      <c r="C241">
        <v>0.63290000000000002</v>
      </c>
      <c r="D241">
        <v>955.61901854999996</v>
      </c>
      <c r="E241">
        <v>1.9953999499999999</v>
      </c>
      <c r="F241">
        <v>9.9000003020963209E+37</v>
      </c>
      <c r="G241">
        <v>1.39380002</v>
      </c>
      <c r="H241">
        <v>9.9000003020963209E+37</v>
      </c>
      <c r="J241" s="2">
        <f>TREND(Calibration!$A$2:$A$4,Calibration!$B$2:$B$4,C241)</f>
        <v>404.90916902857106</v>
      </c>
      <c r="K241" s="2">
        <f>TREND(Calibration!$A$2:$A$4,Calibration!$C$2:$C$4,E241)</f>
        <v>787.54909807816296</v>
      </c>
      <c r="L241" s="2">
        <f>TREND(Calibration!$A$2:$A$4,Calibration!$D$2:$D$4,G241)</f>
        <v>533.54721347186057</v>
      </c>
    </row>
    <row r="242" spans="1:12" x14ac:dyDescent="0.25">
      <c r="A242">
        <v>1198373</v>
      </c>
      <c r="B242">
        <v>14.364000320000001</v>
      </c>
      <c r="C242">
        <v>0.63669997</v>
      </c>
      <c r="D242">
        <v>1217.8540039100001</v>
      </c>
      <c r="E242">
        <v>1.79830003</v>
      </c>
      <c r="F242">
        <v>9.9000003020963209E+37</v>
      </c>
      <c r="G242">
        <v>1.3954999400000001</v>
      </c>
      <c r="H242">
        <v>9.9000003020963209E+37</v>
      </c>
      <c r="J242" s="2">
        <f>TREND(Calibration!$A$2:$A$4,Calibration!$B$2:$B$4,C242)</f>
        <v>407.23995976973305</v>
      </c>
      <c r="K242" s="2">
        <f>TREND(Calibration!$A$2:$A$4,Calibration!$C$2:$C$4,E242)</f>
        <v>707.80532312383252</v>
      </c>
      <c r="L242" s="2">
        <f>TREND(Calibration!$A$2:$A$4,Calibration!$D$2:$D$4,G242)</f>
        <v>534.24798672340876</v>
      </c>
    </row>
    <row r="243" spans="1:12" x14ac:dyDescent="0.25">
      <c r="A243">
        <v>1203373</v>
      </c>
      <c r="B243">
        <v>14.255000109999999</v>
      </c>
      <c r="C243">
        <v>0.63669997</v>
      </c>
      <c r="D243">
        <v>1252.5939941399999</v>
      </c>
      <c r="E243">
        <v>1.8351000500000001</v>
      </c>
      <c r="F243">
        <v>9.9000003020963209E+37</v>
      </c>
      <c r="G243">
        <v>1.3933000600000001</v>
      </c>
      <c r="H243">
        <v>9.9000003020963209E+37</v>
      </c>
      <c r="J243" s="2">
        <f>TREND(Calibration!$A$2:$A$4,Calibration!$B$2:$B$4,C243)</f>
        <v>407.23995976973305</v>
      </c>
      <c r="K243" s="2">
        <f>TREND(Calibration!$A$2:$A$4,Calibration!$C$2:$C$4,E243)</f>
        <v>722.69407859970931</v>
      </c>
      <c r="L243" s="2">
        <f>TREND(Calibration!$A$2:$A$4,Calibration!$D$2:$D$4,G243)</f>
        <v>533.3411104818116</v>
      </c>
    </row>
    <row r="244" spans="1:12" x14ac:dyDescent="0.25">
      <c r="A244">
        <v>1208373</v>
      </c>
      <c r="B244">
        <v>14.11100006</v>
      </c>
      <c r="C244">
        <v>0.64319998</v>
      </c>
      <c r="D244">
        <v>1197.1529541</v>
      </c>
      <c r="E244">
        <v>1.79620004</v>
      </c>
      <c r="F244">
        <v>9.9000003020963209E+37</v>
      </c>
      <c r="G244">
        <v>1.3933000600000001</v>
      </c>
      <c r="H244">
        <v>9.9000003020963209E+37</v>
      </c>
      <c r="J244" s="2">
        <f>TREND(Calibration!$A$2:$A$4,Calibration!$B$2:$B$4,C244)</f>
        <v>411.2268762784056</v>
      </c>
      <c r="K244" s="2">
        <f>TREND(Calibration!$A$2:$A$4,Calibration!$C$2:$C$4,E244)</f>
        <v>706.95569756352609</v>
      </c>
      <c r="L244" s="2">
        <f>TREND(Calibration!$A$2:$A$4,Calibration!$D$2:$D$4,G244)</f>
        <v>533.3411104818116</v>
      </c>
    </row>
    <row r="245" spans="1:12" x14ac:dyDescent="0.25">
      <c r="A245">
        <v>1213373</v>
      </c>
      <c r="B245">
        <v>13.975000380000001</v>
      </c>
      <c r="C245">
        <v>0.64050001000000001</v>
      </c>
      <c r="D245">
        <v>1218.4050293</v>
      </c>
      <c r="E245">
        <v>1.8772000099999999</v>
      </c>
      <c r="F245">
        <v>9.9000003020963209E+37</v>
      </c>
      <c r="G245">
        <v>1.3976000500000001</v>
      </c>
      <c r="H245">
        <v>9.9000003020963209E+37</v>
      </c>
      <c r="J245" s="2">
        <f>TREND(Calibration!$A$2:$A$4,Calibration!$B$2:$B$4,C245)</f>
        <v>409.57079344685292</v>
      </c>
      <c r="K245" s="2">
        <f>TREND(Calibration!$A$2:$A$4,Calibration!$C$2:$C$4,E245)</f>
        <v>739.72711309219562</v>
      </c>
      <c r="L245" s="2">
        <f>TREND(Calibration!$A$2:$A$4,Calibration!$D$2:$D$4,G245)</f>
        <v>535.11373388404502</v>
      </c>
    </row>
    <row r="246" spans="1:12" x14ac:dyDescent="0.25">
      <c r="A246">
        <v>1218373</v>
      </c>
      <c r="B246">
        <v>13.916999819999999</v>
      </c>
      <c r="C246">
        <v>0.63829999999999998</v>
      </c>
      <c r="D246">
        <v>891.70098876999998</v>
      </c>
      <c r="E246">
        <v>1.81939995</v>
      </c>
      <c r="F246">
        <v>9.9000003020963209E+37</v>
      </c>
      <c r="G246">
        <v>1.3987000000000001</v>
      </c>
      <c r="H246">
        <v>9.9000003020963209E+37</v>
      </c>
      <c r="J246" s="2">
        <f>TREND(Calibration!$A$2:$A$4,Calibration!$B$2:$B$4,C246)</f>
        <v>408.22137149392597</v>
      </c>
      <c r="K246" s="2">
        <f>TREND(Calibration!$A$2:$A$4,Calibration!$C$2:$C$4,E246)</f>
        <v>716.3420453712813</v>
      </c>
      <c r="L246" s="2">
        <f>TREND(Calibration!$A$2:$A$4,Calibration!$D$2:$D$4,G246)</f>
        <v>535.5671761272331</v>
      </c>
    </row>
    <row r="247" spans="1:12" x14ac:dyDescent="0.25">
      <c r="A247">
        <v>1223373</v>
      </c>
      <c r="B247">
        <v>13.96199989</v>
      </c>
      <c r="C247">
        <v>0.63290000000000002</v>
      </c>
      <c r="D247">
        <v>859.71697998000002</v>
      </c>
      <c r="E247">
        <v>2.0796999899999999</v>
      </c>
      <c r="F247">
        <v>9.9000003020963209E+37</v>
      </c>
      <c r="G247">
        <v>1.39489996</v>
      </c>
      <c r="H247">
        <v>9.9000003020963209E+37</v>
      </c>
      <c r="J247" s="2">
        <f>TREND(Calibration!$A$2:$A$4,Calibration!$B$2:$B$4,C247)</f>
        <v>404.90916902857106</v>
      </c>
      <c r="K247" s="2">
        <f>TREND(Calibration!$A$2:$A$4,Calibration!$C$2:$C$4,E247)</f>
        <v>821.65567416607337</v>
      </c>
      <c r="L247" s="2">
        <f>TREND(Calibration!$A$2:$A$4,Calibration!$D$2:$D$4,G247)</f>
        <v>534.0006515926591</v>
      </c>
    </row>
    <row r="248" spans="1:12" x14ac:dyDescent="0.25">
      <c r="A248">
        <v>1228373</v>
      </c>
      <c r="B248">
        <v>14.074000359999999</v>
      </c>
      <c r="C248">
        <v>0.62860000000000005</v>
      </c>
      <c r="D248">
        <v>584.89398193</v>
      </c>
      <c r="E248">
        <v>2.1066999399999999</v>
      </c>
      <c r="F248">
        <v>9.9000003020963209E+37</v>
      </c>
      <c r="G248">
        <v>1.3944000000000001</v>
      </c>
      <c r="H248">
        <v>9.9000003020963209E+37</v>
      </c>
      <c r="J248" s="2">
        <f>TREND(Calibration!$A$2:$A$4,Calibration!$B$2:$B$4,C248)</f>
        <v>402.27167447282545</v>
      </c>
      <c r="K248" s="2">
        <f>TREND(Calibration!$A$2:$A$4,Calibration!$C$2:$C$4,E248)</f>
        <v>832.57946315887546</v>
      </c>
      <c r="L248" s="2">
        <f>TREND(Calibration!$A$2:$A$4,Calibration!$D$2:$D$4,G248)</f>
        <v>533.79454860261012</v>
      </c>
    </row>
    <row r="249" spans="1:12" x14ac:dyDescent="0.25">
      <c r="A249">
        <v>1233372</v>
      </c>
      <c r="B249">
        <v>14.222000120000001</v>
      </c>
      <c r="C249">
        <v>0.63080000999999997</v>
      </c>
      <c r="D249">
        <v>647.82397461000005</v>
      </c>
      <c r="E249">
        <v>2.05049992</v>
      </c>
      <c r="F249">
        <v>9.9000003020963209E+37</v>
      </c>
      <c r="G249">
        <v>1.39919996</v>
      </c>
      <c r="H249">
        <v>9.9000003020963209E+37</v>
      </c>
      <c r="J249" s="2">
        <f>TREND(Calibration!$A$2:$A$4,Calibration!$B$2:$B$4,C249)</f>
        <v>403.62109642575234</v>
      </c>
      <c r="K249" s="2">
        <f>TREND(Calibration!$A$2:$A$4,Calibration!$C$2:$C$4,E249)</f>
        <v>809.84174846417204</v>
      </c>
      <c r="L249" s="2">
        <f>TREND(Calibration!$A$2:$A$4,Calibration!$D$2:$D$4,G249)</f>
        <v>535.77327911728207</v>
      </c>
    </row>
    <row r="250" spans="1:12" x14ac:dyDescent="0.25">
      <c r="A250">
        <v>1238374</v>
      </c>
      <c r="B250">
        <v>14.30500031</v>
      </c>
      <c r="C250">
        <v>0.63450002999999999</v>
      </c>
      <c r="D250">
        <v>833.47601318</v>
      </c>
      <c r="E250">
        <v>1.8906999799999999</v>
      </c>
      <c r="F250">
        <v>1161.14294434</v>
      </c>
      <c r="G250">
        <v>1.3976000500000001</v>
      </c>
      <c r="H250">
        <v>9.9000003020963209E+37</v>
      </c>
      <c r="J250" s="2">
        <f>TREND(Calibration!$A$2:$A$4,Calibration!$B$2:$B$4,C250)</f>
        <v>405.89058075276398</v>
      </c>
      <c r="K250" s="2">
        <f>TREND(Calibration!$A$2:$A$4,Calibration!$C$2:$C$4,E250)</f>
        <v>745.18900556566905</v>
      </c>
      <c r="L250" s="2">
        <f>TREND(Calibration!$A$2:$A$4,Calibration!$D$2:$D$4,G250)</f>
        <v>535.11373388404502</v>
      </c>
    </row>
    <row r="251" spans="1:12" x14ac:dyDescent="0.25">
      <c r="A251">
        <v>1243373</v>
      </c>
      <c r="B251">
        <v>14.34899998</v>
      </c>
      <c r="C251">
        <v>0.63510001000000005</v>
      </c>
      <c r="D251">
        <v>630.03497314000003</v>
      </c>
      <c r="E251">
        <v>1.8971999900000001</v>
      </c>
      <c r="F251">
        <v>9.9000003020963209E+37</v>
      </c>
      <c r="G251">
        <v>1.3982000400000001</v>
      </c>
      <c r="H251">
        <v>1252.48498535</v>
      </c>
      <c r="J251" s="2">
        <f>TREND(Calibration!$A$2:$A$4,Calibration!$B$2:$B$4,C251)</f>
        <v>406.258590981498</v>
      </c>
      <c r="K251" s="2">
        <f>TREND(Calibration!$A$2:$A$4,Calibration!$C$2:$C$4,E251)</f>
        <v>747.81881553535811</v>
      </c>
      <c r="L251" s="2">
        <f>TREND(Calibration!$A$2:$A$4,Calibration!$D$2:$D$4,G251)</f>
        <v>535.36107313718423</v>
      </c>
    </row>
    <row r="252" spans="1:12" x14ac:dyDescent="0.25">
      <c r="A252">
        <v>1248372</v>
      </c>
      <c r="B252">
        <v>14.34899998</v>
      </c>
      <c r="C252">
        <v>0.63990002999999995</v>
      </c>
      <c r="D252">
        <v>817.25598145000004</v>
      </c>
      <c r="E252">
        <v>1.9414000499999999</v>
      </c>
      <c r="F252">
        <v>9.9000003020963209E+37</v>
      </c>
      <c r="G252">
        <v>1.39709997</v>
      </c>
      <c r="H252">
        <v>1343.3669433600001</v>
      </c>
      <c r="J252" s="2">
        <f>TREND(Calibration!$A$2:$A$4,Calibration!$B$2:$B$4,C252)</f>
        <v>409.2027832181189</v>
      </c>
      <c r="K252" s="2">
        <f>TREND(Calibration!$A$2:$A$4,Calibration!$C$2:$C$4,E252)</f>
        <v>765.70152009255878</v>
      </c>
      <c r="L252" s="2">
        <f>TREND(Calibration!$A$2:$A$4,Calibration!$D$2:$D$4,G252)</f>
        <v>534.90758142532093</v>
      </c>
    </row>
    <row r="253" spans="1:12" x14ac:dyDescent="0.25">
      <c r="A253">
        <v>1253373</v>
      </c>
      <c r="B253">
        <v>14.29300022</v>
      </c>
      <c r="C253">
        <v>0.63510001000000005</v>
      </c>
      <c r="D253">
        <v>1173.41699219</v>
      </c>
      <c r="E253">
        <v>2.0715999599999999</v>
      </c>
      <c r="F253">
        <v>9.9000003020963209E+37</v>
      </c>
      <c r="G253">
        <v>1.3960000299999999</v>
      </c>
      <c r="H253">
        <v>9.9000003020963209E+37</v>
      </c>
      <c r="J253" s="2">
        <f>TREND(Calibration!$A$2:$A$4,Calibration!$B$2:$B$4,C253)</f>
        <v>406.258590981498</v>
      </c>
      <c r="K253" s="2">
        <f>TREND(Calibration!$A$2:$A$4,Calibration!$C$2:$C$4,E253)</f>
        <v>818.37851926188409</v>
      </c>
      <c r="L253" s="2">
        <f>TREND(Calibration!$A$2:$A$4,Calibration!$D$2:$D$4,G253)</f>
        <v>534.45414330452229</v>
      </c>
    </row>
    <row r="254" spans="1:12" x14ac:dyDescent="0.25">
      <c r="A254">
        <v>1258373</v>
      </c>
      <c r="B254">
        <v>14.274999619999999</v>
      </c>
      <c r="C254">
        <v>0.64370000000000005</v>
      </c>
      <c r="D254">
        <v>999.40502930000002</v>
      </c>
      <c r="E254">
        <v>2.0511000199999998</v>
      </c>
      <c r="F254">
        <v>9.9000003020963209E+37</v>
      </c>
      <c r="G254">
        <v>1.3976000500000001</v>
      </c>
      <c r="H254">
        <v>9.9000003020963209E+37</v>
      </c>
      <c r="J254" s="2">
        <f>TREND(Calibration!$A$2:$A$4,Calibration!$B$2:$B$4,C254)</f>
        <v>411.53357395928094</v>
      </c>
      <c r="K254" s="2">
        <f>TREND(Calibration!$A$2:$A$4,Calibration!$C$2:$C$4,E254)</f>
        <v>810.08454023877084</v>
      </c>
      <c r="L254" s="2">
        <f>TREND(Calibration!$A$2:$A$4,Calibration!$D$2:$D$4,G254)</f>
        <v>535.11373388404502</v>
      </c>
    </row>
    <row r="255" spans="1:12" x14ac:dyDescent="0.25">
      <c r="A255">
        <v>1263373</v>
      </c>
      <c r="B255">
        <v>14.26200008</v>
      </c>
      <c r="C255">
        <v>0.64859997999999996</v>
      </c>
      <c r="D255">
        <v>9.9000003020963209E+37</v>
      </c>
      <c r="E255">
        <v>1.9960000499999999</v>
      </c>
      <c r="F255">
        <v>9.9000003020963209E+37</v>
      </c>
      <c r="G255">
        <v>1.3976000500000001</v>
      </c>
      <c r="H255">
        <v>9.9000003020963209E+37</v>
      </c>
      <c r="J255" s="2">
        <f>TREND(Calibration!$A$2:$A$4,Calibration!$B$2:$B$4,C255)</f>
        <v>414.53907874376057</v>
      </c>
      <c r="K255" s="2">
        <f>TREND(Calibration!$A$2:$A$4,Calibration!$C$2:$C$4,E255)</f>
        <v>787.79188985276187</v>
      </c>
      <c r="L255" s="2">
        <f>TREND(Calibration!$A$2:$A$4,Calibration!$D$2:$D$4,G255)</f>
        <v>535.11373388404502</v>
      </c>
    </row>
    <row r="256" spans="1:12" x14ac:dyDescent="0.25">
      <c r="A256">
        <v>1268373</v>
      </c>
      <c r="B256">
        <v>14.2670002</v>
      </c>
      <c r="C256">
        <v>0.64859997999999996</v>
      </c>
      <c r="D256">
        <v>9.9000003020963209E+37</v>
      </c>
      <c r="E256">
        <v>1.92850006</v>
      </c>
      <c r="F256">
        <v>9.9000003020963209E+37</v>
      </c>
      <c r="G256">
        <v>1.3964999899999999</v>
      </c>
      <c r="H256">
        <v>9.9000003020963209E+37</v>
      </c>
      <c r="J256" s="2">
        <f>TREND(Calibration!$A$2:$A$4,Calibration!$B$2:$B$4,C256)</f>
        <v>414.53907874376057</v>
      </c>
      <c r="K256" s="2">
        <f>TREND(Calibration!$A$2:$A$4,Calibration!$C$2:$C$4,E256)</f>
        <v>760.48237084342099</v>
      </c>
      <c r="L256" s="2">
        <f>TREND(Calibration!$A$2:$A$4,Calibration!$D$2:$D$4,G256)</f>
        <v>534.66024629457127</v>
      </c>
    </row>
    <row r="257" spans="1:12" x14ac:dyDescent="0.25">
      <c r="A257">
        <v>1273373</v>
      </c>
      <c r="B257">
        <v>14.38399982</v>
      </c>
      <c r="C257">
        <v>0.65399998000000004</v>
      </c>
      <c r="D257">
        <v>738.20001220999995</v>
      </c>
      <c r="E257">
        <v>1.9673999499999999</v>
      </c>
      <c r="F257">
        <v>9.9000003020963209E+37</v>
      </c>
      <c r="G257">
        <v>1.3976000500000001</v>
      </c>
      <c r="H257">
        <v>1306.1450195299999</v>
      </c>
      <c r="J257" s="2">
        <f>TREND(Calibration!$A$2:$A$4,Calibration!$B$2:$B$4,C257)</f>
        <v>417.85128120911554</v>
      </c>
      <c r="K257" s="2">
        <f>TREND(Calibration!$A$2:$A$4,Calibration!$C$2:$C$4,E257)</f>
        <v>776.22070332934084</v>
      </c>
      <c r="L257" s="2">
        <f>TREND(Calibration!$A$2:$A$4,Calibration!$D$2:$D$4,G257)</f>
        <v>535.11373388404502</v>
      </c>
    </row>
    <row r="258" spans="1:12" x14ac:dyDescent="0.25">
      <c r="A258">
        <v>1278373</v>
      </c>
      <c r="B258">
        <v>14.52999973</v>
      </c>
      <c r="C258">
        <v>0.65130001000000004</v>
      </c>
      <c r="D258">
        <v>662.05297852000001</v>
      </c>
      <c r="E258">
        <v>2.0446000099999999</v>
      </c>
      <c r="F258">
        <v>9.9000003020963209E+37</v>
      </c>
      <c r="G258">
        <v>1.3976000500000001</v>
      </c>
      <c r="H258">
        <v>1366.0689697299999</v>
      </c>
      <c r="J258" s="2">
        <f>TREND(Calibration!$A$2:$A$4,Calibration!$B$2:$B$4,C258)</f>
        <v>416.19519837756286</v>
      </c>
      <c r="K258" s="2">
        <f>TREND(Calibration!$A$2:$A$4,Calibration!$C$2:$C$4,E258)</f>
        <v>807.45473026908189</v>
      </c>
      <c r="L258" s="2">
        <f>TREND(Calibration!$A$2:$A$4,Calibration!$D$2:$D$4,G258)</f>
        <v>535.11373388404502</v>
      </c>
    </row>
    <row r="259" spans="1:12" x14ac:dyDescent="0.25">
      <c r="A259">
        <v>1283373</v>
      </c>
      <c r="B259">
        <v>14.644000050000001</v>
      </c>
      <c r="C259">
        <v>0.65240001999999997</v>
      </c>
      <c r="D259">
        <v>1151.67004395</v>
      </c>
      <c r="E259">
        <v>2.21199989</v>
      </c>
      <c r="F259">
        <v>9.9000003020963209E+37</v>
      </c>
      <c r="G259">
        <v>1.39919996</v>
      </c>
      <c r="H259">
        <v>9.9000003020963209E+37</v>
      </c>
      <c r="J259" s="2">
        <f>TREND(Calibration!$A$2:$A$4,Calibration!$B$2:$B$4,C259)</f>
        <v>416.86991242088044</v>
      </c>
      <c r="K259" s="2">
        <f>TREND(Calibration!$A$2:$A$4,Calibration!$C$2:$C$4,E259)</f>
        <v>875.18229889570512</v>
      </c>
      <c r="L259" s="2">
        <f>TREND(Calibration!$A$2:$A$4,Calibration!$D$2:$D$4,G259)</f>
        <v>535.77327911728207</v>
      </c>
    </row>
    <row r="260" spans="1:12" x14ac:dyDescent="0.25">
      <c r="A260">
        <v>1288373</v>
      </c>
      <c r="B260">
        <v>14.774000170000001</v>
      </c>
      <c r="C260">
        <v>0.64859997999999996</v>
      </c>
      <c r="D260">
        <v>1215.5870361299999</v>
      </c>
      <c r="E260">
        <v>1.93770003</v>
      </c>
      <c r="F260">
        <v>9.9000003020963209E+37</v>
      </c>
      <c r="G260">
        <v>1.3987000000000001</v>
      </c>
      <c r="H260">
        <v>9.9000003020963209E+37</v>
      </c>
      <c r="J260" s="2">
        <f>TREND(Calibration!$A$2:$A$4,Calibration!$B$2:$B$4,C260)</f>
        <v>414.53907874376057</v>
      </c>
      <c r="K260" s="2">
        <f>TREND(Calibration!$A$2:$A$4,Calibration!$C$2:$C$4,E260)</f>
        <v>764.20454555189679</v>
      </c>
      <c r="L260" s="2">
        <f>TREND(Calibration!$A$2:$A$4,Calibration!$D$2:$D$4,G260)</f>
        <v>535.5671761272331</v>
      </c>
    </row>
    <row r="261" spans="1:12" x14ac:dyDescent="0.25">
      <c r="A261">
        <v>1293373</v>
      </c>
      <c r="B261">
        <v>14.819000239999999</v>
      </c>
      <c r="C261">
        <v>0.65670002000000005</v>
      </c>
      <c r="D261">
        <v>1298.8170166</v>
      </c>
      <c r="E261">
        <v>1.8837000100000001</v>
      </c>
      <c r="F261">
        <v>9.9000003020963209E+37</v>
      </c>
      <c r="G261">
        <v>1.3987000000000001</v>
      </c>
      <c r="H261">
        <v>9.9000003020963209E+37</v>
      </c>
      <c r="J261" s="2">
        <f>TREND(Calibration!$A$2:$A$4,Calibration!$B$2:$B$4,C261)</f>
        <v>419.5074069766261</v>
      </c>
      <c r="K261" s="2">
        <f>TREND(Calibration!$A$2:$A$4,Calibration!$C$2:$C$4,E261)</f>
        <v>742.35691901602934</v>
      </c>
      <c r="L261" s="2">
        <f>TREND(Calibration!$A$2:$A$4,Calibration!$D$2:$D$4,G261)</f>
        <v>535.5671761272331</v>
      </c>
    </row>
    <row r="262" spans="1:12" x14ac:dyDescent="0.25">
      <c r="A262">
        <v>1298372</v>
      </c>
      <c r="B262">
        <v>14.81200027</v>
      </c>
      <c r="C262">
        <v>0.64859997999999996</v>
      </c>
      <c r="D262">
        <v>1005.12902832</v>
      </c>
      <c r="E262">
        <v>1.7524000399999999</v>
      </c>
      <c r="F262">
        <v>9.9000003020963209E+37</v>
      </c>
      <c r="G262">
        <v>1.3987000000000001</v>
      </c>
      <c r="H262">
        <v>9.9000003020963209E+37</v>
      </c>
      <c r="J262" s="2">
        <f>TREND(Calibration!$A$2:$A$4,Calibration!$B$2:$B$4,C262)</f>
        <v>414.53907874376057</v>
      </c>
      <c r="K262" s="2">
        <f>TREND(Calibration!$A$2:$A$4,Calibration!$C$2:$C$4,E262)</f>
        <v>689.23485149215446</v>
      </c>
      <c r="L262" s="2">
        <f>TREND(Calibration!$A$2:$A$4,Calibration!$D$2:$D$4,G262)</f>
        <v>535.5671761272331</v>
      </c>
    </row>
    <row r="263" spans="1:12" x14ac:dyDescent="0.25">
      <c r="A263">
        <v>1303373</v>
      </c>
      <c r="B263">
        <v>14.82900047</v>
      </c>
      <c r="C263">
        <v>0.64590000999999997</v>
      </c>
      <c r="D263">
        <v>1070.1739502</v>
      </c>
      <c r="E263">
        <v>1.7237999399999999</v>
      </c>
      <c r="F263">
        <v>9.9000003020963209E+37</v>
      </c>
      <c r="G263">
        <v>1.39709997</v>
      </c>
      <c r="H263">
        <v>9.9000003020963209E+37</v>
      </c>
      <c r="J263" s="2">
        <f>TREND(Calibration!$A$2:$A$4,Calibration!$B$2:$B$4,C263)</f>
        <v>412.88299591220789</v>
      </c>
      <c r="K263" s="2">
        <f>TREND(Calibration!$A$2:$A$4,Calibration!$C$2:$C$4,E263)</f>
        <v>677.66366496873343</v>
      </c>
      <c r="L263" s="2">
        <f>TREND(Calibration!$A$2:$A$4,Calibration!$D$2:$D$4,G263)</f>
        <v>534.90758142532093</v>
      </c>
    </row>
    <row r="264" spans="1:12" x14ac:dyDescent="0.25">
      <c r="A264">
        <v>1308373</v>
      </c>
      <c r="B264">
        <v>14.809000019999999</v>
      </c>
      <c r="C264">
        <v>0.64209998000000001</v>
      </c>
      <c r="D264">
        <v>668.86700439000003</v>
      </c>
      <c r="E264">
        <v>1.75619996</v>
      </c>
      <c r="F264">
        <v>9.9000003020963209E+37</v>
      </c>
      <c r="G264">
        <v>1.40090001</v>
      </c>
      <c r="H264">
        <v>9.9000003020963209E+37</v>
      </c>
      <c r="J264" s="2">
        <f>TREND(Calibration!$A$2:$A$4,Calibration!$B$2:$B$4,C264)</f>
        <v>410.55216836879629</v>
      </c>
      <c r="K264" s="2">
        <f>TREND(Calibration!$A$2:$A$4,Calibration!$C$2:$C$4,E264)</f>
        <v>690.77224412693818</v>
      </c>
      <c r="L264" s="2">
        <f>TREND(Calibration!$A$2:$A$4,Calibration!$D$2:$D$4,G264)</f>
        <v>536.47410595989493</v>
      </c>
    </row>
    <row r="265" spans="1:12" x14ac:dyDescent="0.25">
      <c r="A265">
        <v>1313407</v>
      </c>
      <c r="B265">
        <v>14.777000429999999</v>
      </c>
      <c r="C265">
        <v>0.64160001</v>
      </c>
      <c r="D265">
        <v>669.24902343999997</v>
      </c>
      <c r="E265">
        <v>1.8609999399999999</v>
      </c>
      <c r="F265">
        <v>9.9000003020963209E+37</v>
      </c>
      <c r="G265">
        <v>1.40090001</v>
      </c>
      <c r="H265">
        <v>9.9000003020963209E+37</v>
      </c>
      <c r="J265" s="2">
        <f>TREND(Calibration!$A$2:$A$4,Calibration!$B$2:$B$4,C265)</f>
        <v>410.24550135646228</v>
      </c>
      <c r="K265" s="2">
        <f>TREND(Calibration!$A$2:$A$4,Calibration!$C$2:$C$4,E265)</f>
        <v>733.17279923796173</v>
      </c>
      <c r="L265" s="2">
        <f>TREND(Calibration!$A$2:$A$4,Calibration!$D$2:$D$4,G265)</f>
        <v>536.47410595989493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119</v>
      </c>
      <c r="B2">
        <v>14.73799992</v>
      </c>
      <c r="C2">
        <v>0.63719999999999999</v>
      </c>
      <c r="D2">
        <v>847.34802246000004</v>
      </c>
      <c r="E2">
        <v>1.7638000199999999</v>
      </c>
      <c r="F2">
        <v>1083.3530273399999</v>
      </c>
      <c r="G2">
        <v>1.403</v>
      </c>
      <c r="H2">
        <v>9.9000003020963209E+37</v>
      </c>
      <c r="J2" s="2">
        <f>TREND(Calibration!$A$2:$A$4,Calibration!$B$2:$B$4,C2)</f>
        <v>407.5466635843166</v>
      </c>
      <c r="K2" s="2">
        <f>TREND(Calibration!$A$2:$A$4,Calibration!$C$2:$C$4,E2)</f>
        <v>693.84711840532145</v>
      </c>
      <c r="L2" s="2">
        <f>TREND(Calibration!$A$2:$A$4,Calibration!$D$2:$D$4,G2)</f>
        <v>537.33980365185607</v>
      </c>
      <c r="N2" s="2">
        <f>AVERAGE(J2:J121)</f>
        <v>410.68763167372049</v>
      </c>
    </row>
    <row r="3" spans="1:14" x14ac:dyDescent="0.25">
      <c r="A3">
        <v>5090</v>
      </c>
      <c r="B3">
        <v>14.74100018</v>
      </c>
      <c r="C3">
        <v>0.64749997999999997</v>
      </c>
      <c r="D3">
        <v>528.09698486000002</v>
      </c>
      <c r="E3">
        <v>2.0381</v>
      </c>
      <c r="F3">
        <v>9.9000003020963209E+37</v>
      </c>
      <c r="G3">
        <v>1.3987000000000001</v>
      </c>
      <c r="H3">
        <v>9.9000003020963209E+37</v>
      </c>
      <c r="J3" s="2">
        <f>TREND(Calibration!$A$2:$A$4,Calibration!$B$2:$B$4,C3)</f>
        <v>413.8643708341512</v>
      </c>
      <c r="K3" s="2">
        <f>TREND(Calibration!$A$2:$A$4,Calibration!$C$2:$C$4,E3)</f>
        <v>804.82492029939306</v>
      </c>
      <c r="L3" s="2">
        <f>TREND(Calibration!$A$2:$A$4,Calibration!$D$2:$D$4,G3)</f>
        <v>535.5671761272331</v>
      </c>
    </row>
    <row r="4" spans="1:14" x14ac:dyDescent="0.25">
      <c r="A4">
        <v>10091</v>
      </c>
      <c r="B4">
        <v>14.74400043</v>
      </c>
      <c r="C4">
        <v>0.65020001000000005</v>
      </c>
      <c r="D4">
        <v>1237.4470214800001</v>
      </c>
      <c r="E4">
        <v>1.9840999800000001</v>
      </c>
      <c r="F4">
        <v>9.9000003020963209E+37</v>
      </c>
      <c r="G4">
        <v>1.4025000299999999</v>
      </c>
      <c r="H4">
        <v>9.9000003020963209E+37</v>
      </c>
      <c r="J4" s="2">
        <f>TREND(Calibration!$A$2:$A$4,Calibration!$B$2:$B$4,C4)</f>
        <v>415.52049046795355</v>
      </c>
      <c r="K4" s="2">
        <f>TREND(Calibration!$A$2:$A$4,Calibration!$C$2:$C$4,E4)</f>
        <v>782.97729376352561</v>
      </c>
      <c r="L4" s="2">
        <f>TREND(Calibration!$A$2:$A$4,Calibration!$D$2:$D$4,G4)</f>
        <v>537.13369653941743</v>
      </c>
    </row>
    <row r="5" spans="1:14" x14ac:dyDescent="0.25">
      <c r="A5">
        <v>15092</v>
      </c>
      <c r="B5">
        <v>14.73799992</v>
      </c>
      <c r="C5">
        <v>0.64800000000000002</v>
      </c>
      <c r="D5">
        <v>1014.4539794900001</v>
      </c>
      <c r="E5">
        <v>1.7324999599999999</v>
      </c>
      <c r="F5">
        <v>9.9000003020963209E+37</v>
      </c>
      <c r="G5">
        <v>1.3954999400000001</v>
      </c>
      <c r="H5">
        <v>9.9000003020963209E+37</v>
      </c>
      <c r="J5" s="2">
        <f>TREND(Calibration!$A$2:$A$4,Calibration!$B$2:$B$4,C5)</f>
        <v>414.17106851502655</v>
      </c>
      <c r="K5" s="2">
        <f>TREND(Calibration!$A$2:$A$4,Calibration!$C$2:$C$4,E5)</f>
        <v>681.18356714311369</v>
      </c>
      <c r="L5" s="2">
        <f>TREND(Calibration!$A$2:$A$4,Calibration!$D$2:$D$4,G5)</f>
        <v>534.24798672340876</v>
      </c>
    </row>
    <row r="6" spans="1:14" x14ac:dyDescent="0.25">
      <c r="A6">
        <v>20093</v>
      </c>
      <c r="B6">
        <v>14.74400043</v>
      </c>
      <c r="C6">
        <v>0.65240001999999997</v>
      </c>
      <c r="D6">
        <v>800.65399170000001</v>
      </c>
      <c r="E6">
        <v>1.7076</v>
      </c>
      <c r="F6">
        <v>9.9000003020963209E+37</v>
      </c>
      <c r="G6">
        <v>1.39709997</v>
      </c>
      <c r="H6">
        <v>9.9000003020963209E+37</v>
      </c>
      <c r="J6" s="2">
        <f>TREND(Calibration!$A$2:$A$4,Calibration!$B$2:$B$4,C6)</f>
        <v>416.86991242088044</v>
      </c>
      <c r="K6" s="2">
        <f>TREND(Calibration!$A$2:$A$4,Calibration!$C$2:$C$4,E6)</f>
        <v>671.10940371061804</v>
      </c>
      <c r="L6" s="2">
        <f>TREND(Calibration!$A$2:$A$4,Calibration!$D$2:$D$4,G6)</f>
        <v>534.90758142532093</v>
      </c>
    </row>
    <row r="7" spans="1:14" x14ac:dyDescent="0.25">
      <c r="A7">
        <v>25093</v>
      </c>
      <c r="B7">
        <v>14.65699959</v>
      </c>
      <c r="C7">
        <v>0.64859997999999996</v>
      </c>
      <c r="D7">
        <v>537.25598145000004</v>
      </c>
      <c r="E7">
        <v>1.7275999799999999</v>
      </c>
      <c r="F7">
        <v>9.9000003020963209E+37</v>
      </c>
      <c r="G7">
        <v>1.4025000299999999</v>
      </c>
      <c r="H7">
        <v>9.9000003020963209E+37</v>
      </c>
      <c r="J7" s="2">
        <f>TREND(Calibration!$A$2:$A$4,Calibration!$B$2:$B$4,C7)</f>
        <v>414.53907874376057</v>
      </c>
      <c r="K7" s="2">
        <f>TREND(Calibration!$A$2:$A$4,Calibration!$C$2:$C$4,E7)</f>
        <v>679.20110615378042</v>
      </c>
      <c r="L7" s="2">
        <f>TREND(Calibration!$A$2:$A$4,Calibration!$D$2:$D$4,G7)</f>
        <v>537.13369653941743</v>
      </c>
    </row>
    <row r="8" spans="1:14" x14ac:dyDescent="0.25">
      <c r="A8">
        <v>30095</v>
      </c>
      <c r="B8">
        <v>14.63099957</v>
      </c>
      <c r="C8">
        <v>0.64160001</v>
      </c>
      <c r="D8">
        <v>403.45800781000003</v>
      </c>
      <c r="E8">
        <v>1.7237999399999999</v>
      </c>
      <c r="F8">
        <v>9.9000003020963209E+37</v>
      </c>
      <c r="G8">
        <v>1.403</v>
      </c>
      <c r="H8">
        <v>1051.8010253899999</v>
      </c>
      <c r="J8" s="2">
        <f>TREND(Calibration!$A$2:$A$4,Calibration!$B$2:$B$4,C8)</f>
        <v>410.24550135646228</v>
      </c>
      <c r="K8" s="2">
        <f>TREND(Calibration!$A$2:$A$4,Calibration!$C$2:$C$4,E8)</f>
        <v>677.66366496873343</v>
      </c>
      <c r="L8" s="2">
        <f>TREND(Calibration!$A$2:$A$4,Calibration!$D$2:$D$4,G8)</f>
        <v>537.33980365185607</v>
      </c>
    </row>
    <row r="9" spans="1:14" x14ac:dyDescent="0.25">
      <c r="A9">
        <v>35095</v>
      </c>
      <c r="B9">
        <v>14.477999690000001</v>
      </c>
      <c r="C9">
        <v>0.63940001000000002</v>
      </c>
      <c r="D9">
        <v>937.96697998000002</v>
      </c>
      <c r="E9">
        <v>1.7141</v>
      </c>
      <c r="F9">
        <v>9.9000003020963209E+37</v>
      </c>
      <c r="G9">
        <v>1.40090001</v>
      </c>
      <c r="H9">
        <v>9.9000003020963209E+37</v>
      </c>
      <c r="J9" s="2">
        <f>TREND(Calibration!$A$2:$A$4,Calibration!$B$2:$B$4,C9)</f>
        <v>408.89608553724361</v>
      </c>
      <c r="K9" s="2">
        <f>TREND(Calibration!$A$2:$A$4,Calibration!$C$2:$C$4,E9)</f>
        <v>673.73920963445175</v>
      </c>
      <c r="L9" s="2">
        <f>TREND(Calibration!$A$2:$A$4,Calibration!$D$2:$D$4,G9)</f>
        <v>536.47410595989493</v>
      </c>
    </row>
    <row r="10" spans="1:14" x14ac:dyDescent="0.25">
      <c r="A10">
        <v>40095</v>
      </c>
      <c r="B10">
        <v>14.34200001</v>
      </c>
      <c r="C10">
        <v>0.63669997</v>
      </c>
      <c r="D10">
        <v>928.71600341999999</v>
      </c>
      <c r="E10">
        <v>1.7330000400000001</v>
      </c>
      <c r="F10">
        <v>9.9000003020963209E+37</v>
      </c>
      <c r="G10">
        <v>1.4003000299999999</v>
      </c>
      <c r="H10">
        <v>9.9000003020963209E+37</v>
      </c>
      <c r="J10" s="2">
        <f>TREND(Calibration!$A$2:$A$4,Calibration!$B$2:$B$4,C10)</f>
        <v>407.23995976973305</v>
      </c>
      <c r="K10" s="2">
        <f>TREND(Calibration!$A$2:$A$4,Calibration!$C$2:$C$4,E10)</f>
        <v>681.38589227332773</v>
      </c>
      <c r="L10" s="2">
        <f>TREND(Calibration!$A$2:$A$4,Calibration!$D$2:$D$4,G10)</f>
        <v>536.22677082914527</v>
      </c>
    </row>
    <row r="11" spans="1:14" x14ac:dyDescent="0.25">
      <c r="A11">
        <v>45096</v>
      </c>
      <c r="B11">
        <v>14.23200035</v>
      </c>
      <c r="C11">
        <v>0.64050001000000001</v>
      </c>
      <c r="D11">
        <v>1061.3630371100001</v>
      </c>
      <c r="E11">
        <v>1.7881</v>
      </c>
      <c r="F11">
        <v>9.9000003020963209E+37</v>
      </c>
      <c r="G11">
        <v>1.4025000299999999</v>
      </c>
      <c r="H11">
        <v>1256.4050293</v>
      </c>
      <c r="J11" s="2">
        <f>TREND(Calibration!$A$2:$A$4,Calibration!$B$2:$B$4,C11)</f>
        <v>409.57079344685292</v>
      </c>
      <c r="K11" s="2">
        <f>TREND(Calibration!$A$2:$A$4,Calibration!$C$2:$C$4,E11)</f>
        <v>703.67853861348158</v>
      </c>
      <c r="L11" s="2">
        <f>TREND(Calibration!$A$2:$A$4,Calibration!$D$2:$D$4,G11)</f>
        <v>537.13369653941743</v>
      </c>
    </row>
    <row r="12" spans="1:14" x14ac:dyDescent="0.25">
      <c r="A12">
        <v>50096</v>
      </c>
      <c r="B12">
        <v>14.13399982</v>
      </c>
      <c r="C12">
        <v>0.63290000000000002</v>
      </c>
      <c r="D12">
        <v>1180.8649902300001</v>
      </c>
      <c r="E12">
        <v>1.7691999700000001</v>
      </c>
      <c r="F12">
        <v>9.9000003020963209E+37</v>
      </c>
      <c r="G12">
        <v>1.4019000500000001</v>
      </c>
      <c r="H12">
        <v>9.9000003020963209E+37</v>
      </c>
      <c r="J12" s="2">
        <f>TREND(Calibration!$A$2:$A$4,Calibration!$B$2:$B$4,C12)</f>
        <v>404.90916902857106</v>
      </c>
      <c r="K12" s="2">
        <f>TREND(Calibration!$A$2:$A$4,Calibration!$C$2:$C$4,E12)</f>
        <v>696.03186002046084</v>
      </c>
      <c r="L12" s="2">
        <f>TREND(Calibration!$A$2:$A$4,Calibration!$D$2:$D$4,G12)</f>
        <v>536.88636140866799</v>
      </c>
    </row>
    <row r="13" spans="1:14" x14ac:dyDescent="0.25">
      <c r="A13">
        <v>55096</v>
      </c>
      <c r="B13">
        <v>14.10499954</v>
      </c>
      <c r="C13">
        <v>0.63510001000000005</v>
      </c>
      <c r="D13">
        <v>9.9000003020963209E+37</v>
      </c>
      <c r="E13">
        <v>1.7308000299999999</v>
      </c>
      <c r="F13">
        <v>1195.4520263700001</v>
      </c>
      <c r="G13">
        <v>1.4003000299999999</v>
      </c>
      <c r="H13">
        <v>9.9000003020963209E+37</v>
      </c>
      <c r="J13" s="2">
        <f>TREND(Calibration!$A$2:$A$4,Calibration!$B$2:$B$4,C13)</f>
        <v>406.258590981498</v>
      </c>
      <c r="K13" s="2">
        <f>TREND(Calibration!$A$2:$A$4,Calibration!$C$2:$C$4,E13)</f>
        <v>680.49580006863641</v>
      </c>
      <c r="L13" s="2">
        <f>TREND(Calibration!$A$2:$A$4,Calibration!$D$2:$D$4,G13)</f>
        <v>536.22677082914527</v>
      </c>
    </row>
    <row r="14" spans="1:14" x14ac:dyDescent="0.25">
      <c r="A14">
        <v>60096</v>
      </c>
      <c r="B14">
        <v>14.118000029999999</v>
      </c>
      <c r="C14">
        <v>0.63180000000000003</v>
      </c>
      <c r="D14">
        <v>9.9000003020963209E+37</v>
      </c>
      <c r="E14">
        <v>1.7599999900000001</v>
      </c>
      <c r="F14">
        <v>640.86297606999995</v>
      </c>
      <c r="G14">
        <v>1.40090001</v>
      </c>
      <c r="H14">
        <v>9.9000003020963209E+37</v>
      </c>
      <c r="J14" s="2">
        <f>TREND(Calibration!$A$2:$A$4,Calibration!$B$2:$B$4,C14)</f>
        <v>404.23446111896169</v>
      </c>
      <c r="K14" s="2">
        <f>TREND(Calibration!$A$2:$A$4,Calibration!$C$2:$C$4,E14)</f>
        <v>692.30968126612981</v>
      </c>
      <c r="L14" s="2">
        <f>TREND(Calibration!$A$2:$A$4,Calibration!$D$2:$D$4,G14)</f>
        <v>536.47410595989493</v>
      </c>
    </row>
    <row r="15" spans="1:14" x14ac:dyDescent="0.25">
      <c r="A15">
        <v>65097</v>
      </c>
      <c r="B15">
        <v>14.09500027</v>
      </c>
      <c r="C15">
        <v>0.62699996999999996</v>
      </c>
      <c r="D15">
        <v>9.9000003020963209E+37</v>
      </c>
      <c r="E15">
        <v>1.83130002</v>
      </c>
      <c r="F15">
        <v>475.66299437999999</v>
      </c>
      <c r="G15">
        <v>1.4013999699999999</v>
      </c>
      <c r="H15">
        <v>9.9000003020963209E+37</v>
      </c>
      <c r="J15" s="2">
        <f>TREND(Calibration!$A$2:$A$4,Calibration!$B$2:$B$4,C15)</f>
        <v>401.29026274863241</v>
      </c>
      <c r="K15" s="2">
        <f>TREND(Calibration!$A$2:$A$4,Calibration!$C$2:$C$4,E15)</f>
        <v>721.15664146051756</v>
      </c>
      <c r="L15" s="2">
        <f>TREND(Calibration!$A$2:$A$4,Calibration!$D$2:$D$4,G15)</f>
        <v>536.68020894994379</v>
      </c>
    </row>
    <row r="16" spans="1:14" x14ac:dyDescent="0.25">
      <c r="A16">
        <v>70098</v>
      </c>
      <c r="B16">
        <v>14.088999749999999</v>
      </c>
      <c r="C16">
        <v>0.63290000000000002</v>
      </c>
      <c r="D16">
        <v>1315.5510253899999</v>
      </c>
      <c r="E16">
        <v>1.8772000099999999</v>
      </c>
      <c r="F16">
        <v>607.69500731999995</v>
      </c>
      <c r="G16">
        <v>1.4003000299999999</v>
      </c>
      <c r="H16">
        <v>9.9000003020963209E+37</v>
      </c>
      <c r="J16" s="2">
        <f>TREND(Calibration!$A$2:$A$4,Calibration!$B$2:$B$4,C16)</f>
        <v>404.90916902857106</v>
      </c>
      <c r="K16" s="2">
        <f>TREND(Calibration!$A$2:$A$4,Calibration!$C$2:$C$4,E16)</f>
        <v>739.72711309219562</v>
      </c>
      <c r="L16" s="2">
        <f>TREND(Calibration!$A$2:$A$4,Calibration!$D$2:$D$4,G16)</f>
        <v>536.22677082914527</v>
      </c>
    </row>
    <row r="17" spans="1:12" x14ac:dyDescent="0.25">
      <c r="A17">
        <v>75098</v>
      </c>
      <c r="B17">
        <v>14.027000429999999</v>
      </c>
      <c r="C17">
        <v>0.63719999999999999</v>
      </c>
      <c r="D17">
        <v>1176.5279541</v>
      </c>
      <c r="E17">
        <v>1.8372000500000001</v>
      </c>
      <c r="F17">
        <v>594.98999022999999</v>
      </c>
      <c r="G17">
        <v>1.3997999400000001</v>
      </c>
      <c r="H17">
        <v>9.9000003020963209E+37</v>
      </c>
      <c r="J17" s="2">
        <f>TREND(Calibration!$A$2:$A$4,Calibration!$B$2:$B$4,C17)</f>
        <v>407.5466635843166</v>
      </c>
      <c r="K17" s="2">
        <f>TREND(Calibration!$A$2:$A$4,Calibration!$C$2:$C$4,E17)</f>
        <v>723.54370820587087</v>
      </c>
      <c r="L17" s="2">
        <f>TREND(Calibration!$A$2:$A$4,Calibration!$D$2:$D$4,G17)</f>
        <v>536.02061424803173</v>
      </c>
    </row>
    <row r="18" spans="1:12" x14ac:dyDescent="0.25">
      <c r="A18">
        <v>80098</v>
      </c>
      <c r="B18">
        <v>13.98499966</v>
      </c>
      <c r="C18">
        <v>0.63349997999999996</v>
      </c>
      <c r="D18">
        <v>1022.50799561</v>
      </c>
      <c r="E18">
        <v>1.8205000200000001</v>
      </c>
      <c r="F18">
        <v>858.82000731999995</v>
      </c>
      <c r="G18">
        <v>1.403</v>
      </c>
      <c r="H18">
        <v>9.9000003020963209E+37</v>
      </c>
      <c r="J18" s="2">
        <f>TREND(Calibration!$A$2:$A$4,Calibration!$B$2:$B$4,C18)</f>
        <v>405.27717925730502</v>
      </c>
      <c r="K18" s="2">
        <f>TREND(Calibration!$A$2:$A$4,Calibration!$C$2:$C$4,E18)</f>
        <v>716.78711777168621</v>
      </c>
      <c r="L18" s="2">
        <f>TREND(Calibration!$A$2:$A$4,Calibration!$D$2:$D$4,G18)</f>
        <v>537.33980365185607</v>
      </c>
    </row>
    <row r="19" spans="1:12" x14ac:dyDescent="0.25">
      <c r="A19">
        <v>85098</v>
      </c>
      <c r="B19">
        <v>13.9659996</v>
      </c>
      <c r="C19">
        <v>0.62970000999999998</v>
      </c>
      <c r="D19">
        <v>789.22601318</v>
      </c>
      <c r="E19">
        <v>1.8733999699999999</v>
      </c>
      <c r="F19">
        <v>1181.5670166</v>
      </c>
      <c r="G19">
        <v>1.4046000199999999</v>
      </c>
      <c r="H19">
        <v>9.9000003020963209E+37</v>
      </c>
      <c r="J19" s="2">
        <f>TREND(Calibration!$A$2:$A$4,Calibration!$B$2:$B$4,C19)</f>
        <v>402.94638851614303</v>
      </c>
      <c r="K19" s="2">
        <f>TREND(Calibration!$A$2:$A$4,Calibration!$C$2:$C$4,E19)</f>
        <v>738.18967190714875</v>
      </c>
      <c r="L19" s="2">
        <f>TREND(Calibration!$A$2:$A$4,Calibration!$D$2:$D$4,G19)</f>
        <v>537.99939423137869</v>
      </c>
    </row>
    <row r="20" spans="1:12" x14ac:dyDescent="0.25">
      <c r="A20">
        <v>90098</v>
      </c>
      <c r="B20">
        <v>13.972000120000001</v>
      </c>
      <c r="C20">
        <v>0.63400000000000001</v>
      </c>
      <c r="D20">
        <v>563.83001708999996</v>
      </c>
      <c r="E20">
        <v>1.8425999900000001</v>
      </c>
      <c r="F20">
        <v>9.9000003020963209E+37</v>
      </c>
      <c r="G20">
        <v>1.4013999699999999</v>
      </c>
      <c r="H20">
        <v>9.9000003020963209E+37</v>
      </c>
      <c r="J20" s="2">
        <f>TREND(Calibration!$A$2:$A$4,Calibration!$B$2:$B$4,C20)</f>
        <v>405.58387693818037</v>
      </c>
      <c r="K20" s="2">
        <f>TREND(Calibration!$A$2:$A$4,Calibration!$C$2:$C$4,E20)</f>
        <v>725.72844577515502</v>
      </c>
      <c r="L20" s="2">
        <f>TREND(Calibration!$A$2:$A$4,Calibration!$D$2:$D$4,G20)</f>
        <v>536.68020894994379</v>
      </c>
    </row>
    <row r="21" spans="1:12" x14ac:dyDescent="0.25">
      <c r="A21">
        <v>95098</v>
      </c>
      <c r="B21">
        <v>13.98499966</v>
      </c>
      <c r="C21">
        <v>0.63510001000000005</v>
      </c>
      <c r="D21">
        <v>255.72399902000001</v>
      </c>
      <c r="E21">
        <v>1.84689999</v>
      </c>
      <c r="F21">
        <v>9.9000003020963209E+37</v>
      </c>
      <c r="G21">
        <v>1.4019000500000001</v>
      </c>
      <c r="H21">
        <v>9.9000003020963209E+37</v>
      </c>
      <c r="J21" s="2">
        <f>TREND(Calibration!$A$2:$A$4,Calibration!$B$2:$B$4,C21)</f>
        <v>406.258590981498</v>
      </c>
      <c r="K21" s="2">
        <f>TREND(Calibration!$A$2:$A$4,Calibration!$C$2:$C$4,E21)</f>
        <v>727.46816354015266</v>
      </c>
      <c r="L21" s="2">
        <f>TREND(Calibration!$A$2:$A$4,Calibration!$D$2:$D$4,G21)</f>
        <v>536.88636140866799</v>
      </c>
    </row>
    <row r="22" spans="1:12" x14ac:dyDescent="0.25">
      <c r="A22">
        <v>100099</v>
      </c>
      <c r="B22">
        <v>14.07299995</v>
      </c>
      <c r="C22">
        <v>0.64050001000000001</v>
      </c>
      <c r="D22">
        <v>653.74902343999997</v>
      </c>
      <c r="E22">
        <v>1.8162000199999999</v>
      </c>
      <c r="F22">
        <v>9.9000003020963209E+37</v>
      </c>
      <c r="G22">
        <v>1.4025000299999999</v>
      </c>
      <c r="H22">
        <v>9.9000003020963209E+37</v>
      </c>
      <c r="J22" s="2">
        <f>TREND(Calibration!$A$2:$A$4,Calibration!$B$2:$B$4,C22)</f>
        <v>409.57079344685292</v>
      </c>
      <c r="K22" s="2">
        <f>TREND(Calibration!$A$2:$A$4,Calibration!$C$2:$C$4,E22)</f>
        <v>715.04740000668846</v>
      </c>
      <c r="L22" s="2">
        <f>TREND(Calibration!$A$2:$A$4,Calibration!$D$2:$D$4,G22)</f>
        <v>537.13369653941743</v>
      </c>
    </row>
    <row r="23" spans="1:12" x14ac:dyDescent="0.25">
      <c r="A23">
        <v>105099</v>
      </c>
      <c r="B23">
        <v>14.18599987</v>
      </c>
      <c r="C23">
        <v>0.63669997</v>
      </c>
      <c r="D23">
        <v>899.86999512</v>
      </c>
      <c r="E23">
        <v>1.8647999799999999</v>
      </c>
      <c r="F23">
        <v>9.9000003020963209E+37</v>
      </c>
      <c r="G23">
        <v>1.40090001</v>
      </c>
      <c r="H23">
        <v>9.9000003020963209E+37</v>
      </c>
      <c r="J23" s="2">
        <f>TREND(Calibration!$A$2:$A$4,Calibration!$B$2:$B$4,C23)</f>
        <v>407.23995976973305</v>
      </c>
      <c r="K23" s="2">
        <f>TREND(Calibration!$A$2:$A$4,Calibration!$C$2:$C$4,E23)</f>
        <v>734.7102404230086</v>
      </c>
      <c r="L23" s="2">
        <f>TREND(Calibration!$A$2:$A$4,Calibration!$D$2:$D$4,G23)</f>
        <v>536.47410595989493</v>
      </c>
    </row>
    <row r="24" spans="1:12" x14ac:dyDescent="0.25">
      <c r="A24">
        <v>110099</v>
      </c>
      <c r="B24">
        <v>14.27999973</v>
      </c>
      <c r="C24">
        <v>0.63940001000000002</v>
      </c>
      <c r="D24">
        <v>824.875</v>
      </c>
      <c r="E24">
        <v>1.8684999900000001</v>
      </c>
      <c r="F24">
        <v>9.9000003020963209E+37</v>
      </c>
      <c r="G24">
        <v>1.40090001</v>
      </c>
      <c r="H24">
        <v>9.9000003020963209E+37</v>
      </c>
      <c r="J24" s="2">
        <f>TREND(Calibration!$A$2:$A$4,Calibration!$B$2:$B$4,C24)</f>
        <v>408.89608553724361</v>
      </c>
      <c r="K24" s="2">
        <f>TREND(Calibration!$A$2:$A$4,Calibration!$C$2:$C$4,E24)</f>
        <v>736.20721091781547</v>
      </c>
      <c r="L24" s="2">
        <f>TREND(Calibration!$A$2:$A$4,Calibration!$D$2:$D$4,G24)</f>
        <v>536.47410595989493</v>
      </c>
    </row>
    <row r="25" spans="1:12" x14ac:dyDescent="0.25">
      <c r="A25">
        <v>115099</v>
      </c>
      <c r="B25">
        <v>14.34500027</v>
      </c>
      <c r="C25">
        <v>0.64050001000000001</v>
      </c>
      <c r="D25">
        <v>1293.7580566399999</v>
      </c>
      <c r="E25">
        <v>1.7885999699999999</v>
      </c>
      <c r="F25">
        <v>9.9000003020963209E+37</v>
      </c>
      <c r="G25">
        <v>1.4013999699999999</v>
      </c>
      <c r="H25">
        <v>9.9000003020963209E+37</v>
      </c>
      <c r="J25" s="2">
        <f>TREND(Calibration!$A$2:$A$4,Calibration!$B$2:$B$4,C25)</f>
        <v>409.57079344685292</v>
      </c>
      <c r="K25" s="2">
        <f>TREND(Calibration!$A$2:$A$4,Calibration!$C$2:$C$4,E25)</f>
        <v>703.88081923928758</v>
      </c>
      <c r="L25" s="2">
        <f>TREND(Calibration!$A$2:$A$4,Calibration!$D$2:$D$4,G25)</f>
        <v>536.68020894994379</v>
      </c>
    </row>
    <row r="26" spans="1:12" x14ac:dyDescent="0.25">
      <c r="A26">
        <v>120100</v>
      </c>
      <c r="B26">
        <v>14.3579998</v>
      </c>
      <c r="C26">
        <v>0.64319998</v>
      </c>
      <c r="D26">
        <v>1354.8039550799999</v>
      </c>
      <c r="E26">
        <v>1.7595000300000001</v>
      </c>
      <c r="F26">
        <v>1266.92004395</v>
      </c>
      <c r="G26">
        <v>1.4019000500000001</v>
      </c>
      <c r="H26">
        <v>9.9000003020963209E+37</v>
      </c>
      <c r="J26" s="2">
        <f>TREND(Calibration!$A$2:$A$4,Calibration!$B$2:$B$4,C26)</f>
        <v>411.2268762784056</v>
      </c>
      <c r="K26" s="2">
        <f>TREND(Calibration!$A$2:$A$4,Calibration!$C$2:$C$4,E26)</f>
        <v>692.10740468617905</v>
      </c>
      <c r="L26" s="2">
        <f>TREND(Calibration!$A$2:$A$4,Calibration!$D$2:$D$4,G26)</f>
        <v>536.88636140866799</v>
      </c>
    </row>
    <row r="27" spans="1:12" x14ac:dyDescent="0.25">
      <c r="A27">
        <v>125100</v>
      </c>
      <c r="B27">
        <v>14.373999599999999</v>
      </c>
      <c r="C27">
        <v>0.64590000999999997</v>
      </c>
      <c r="D27">
        <v>9.9000003020963209E+37</v>
      </c>
      <c r="E27">
        <v>1.75730002</v>
      </c>
      <c r="F27">
        <v>536.57598876999998</v>
      </c>
      <c r="G27">
        <v>1.4019000500000001</v>
      </c>
      <c r="H27">
        <v>9.9000003020963209E+37</v>
      </c>
      <c r="J27" s="2">
        <f>TREND(Calibration!$A$2:$A$4,Calibration!$B$2:$B$4,C27)</f>
        <v>412.88299591220789</v>
      </c>
      <c r="K27" s="2">
        <f>TREND(Calibration!$A$2:$A$4,Calibration!$C$2:$C$4,E27)</f>
        <v>691.21731248148774</v>
      </c>
      <c r="L27" s="2">
        <f>TREND(Calibration!$A$2:$A$4,Calibration!$D$2:$D$4,G27)</f>
        <v>536.88636140866799</v>
      </c>
    </row>
    <row r="28" spans="1:12" x14ac:dyDescent="0.25">
      <c r="A28">
        <v>130100</v>
      </c>
      <c r="B28">
        <v>14.31000042</v>
      </c>
      <c r="C28">
        <v>0.64910000999999995</v>
      </c>
      <c r="D28">
        <v>9.9000003020963209E+37</v>
      </c>
      <c r="E28">
        <v>1.7719000600000001</v>
      </c>
      <c r="F28">
        <v>489.63101196000002</v>
      </c>
      <c r="G28">
        <v>1.4025000299999999</v>
      </c>
      <c r="H28">
        <v>9.9000003020963209E+37</v>
      </c>
      <c r="J28" s="2">
        <f>TREND(Calibration!$A$2:$A$4,Calibration!$B$2:$B$4,C28)</f>
        <v>414.84578255834413</v>
      </c>
      <c r="K28" s="2">
        <f>TREND(Calibration!$A$2:$A$4,Calibration!$C$2:$C$4,E28)</f>
        <v>697.12427735536608</v>
      </c>
      <c r="L28" s="2">
        <f>TREND(Calibration!$A$2:$A$4,Calibration!$D$2:$D$4,G28)</f>
        <v>537.13369653941743</v>
      </c>
    </row>
    <row r="29" spans="1:12" x14ac:dyDescent="0.25">
      <c r="A29">
        <v>135100</v>
      </c>
      <c r="B29">
        <v>14.286999700000001</v>
      </c>
      <c r="C29">
        <v>0.65179997999999995</v>
      </c>
      <c r="D29">
        <v>9.9000003020963209E+37</v>
      </c>
      <c r="E29">
        <v>1.76269996</v>
      </c>
      <c r="F29">
        <v>411.98599243000001</v>
      </c>
      <c r="G29">
        <v>1.40629995</v>
      </c>
      <c r="H29">
        <v>9.9000003020963209E+37</v>
      </c>
      <c r="J29" s="2">
        <f>TREND(Calibration!$A$2:$A$4,Calibration!$B$2:$B$4,C29)</f>
        <v>416.50186538989681</v>
      </c>
      <c r="K29" s="2">
        <f>TREND(Calibration!$A$2:$A$4,Calibration!$C$2:$C$4,E29)</f>
        <v>693.40205005077189</v>
      </c>
      <c r="L29" s="2">
        <f>TREND(Calibration!$A$2:$A$4,Calibration!$D$2:$D$4,G29)</f>
        <v>538.70017160531643</v>
      </c>
    </row>
    <row r="30" spans="1:12" x14ac:dyDescent="0.25">
      <c r="A30">
        <v>140100</v>
      </c>
      <c r="B30">
        <v>14.315999980000001</v>
      </c>
      <c r="C30">
        <v>0.65339999999999998</v>
      </c>
      <c r="D30">
        <v>1288.4239502</v>
      </c>
      <c r="E30">
        <v>1.72969997</v>
      </c>
      <c r="F30">
        <v>522.61499022999999</v>
      </c>
      <c r="G30">
        <v>1.403</v>
      </c>
      <c r="H30">
        <v>9.9000003020963209E+37</v>
      </c>
      <c r="J30" s="2">
        <f>TREND(Calibration!$A$2:$A$4,Calibration!$B$2:$B$4,C30)</f>
        <v>417.48327098038152</v>
      </c>
      <c r="K30" s="2">
        <f>TREND(Calibration!$A$2:$A$4,Calibration!$C$2:$C$4,E30)</f>
        <v>680.05073171408685</v>
      </c>
      <c r="L30" s="2">
        <f>TREND(Calibration!$A$2:$A$4,Calibration!$D$2:$D$4,G30)</f>
        <v>537.33980365185607</v>
      </c>
    </row>
    <row r="31" spans="1:12" x14ac:dyDescent="0.25">
      <c r="A31">
        <v>145100</v>
      </c>
      <c r="B31">
        <v>14.399999619999999</v>
      </c>
      <c r="C31">
        <v>0.64429997999999999</v>
      </c>
      <c r="D31">
        <v>1189.85705566</v>
      </c>
      <c r="E31">
        <v>1.75349998</v>
      </c>
      <c r="F31">
        <v>596.25201416000004</v>
      </c>
      <c r="G31">
        <v>1.40629995</v>
      </c>
      <c r="H31">
        <v>9.9000003020963209E+37</v>
      </c>
      <c r="J31" s="2">
        <f>TREND(Calibration!$A$2:$A$4,Calibration!$B$2:$B$4,C31)</f>
        <v>411.90158418801497</v>
      </c>
      <c r="K31" s="2">
        <f>TREND(Calibration!$A$2:$A$4,Calibration!$C$2:$C$4,E31)</f>
        <v>689.67987129644087</v>
      </c>
      <c r="L31" s="2">
        <f>TREND(Calibration!$A$2:$A$4,Calibration!$D$2:$D$4,G31)</f>
        <v>538.70017160531643</v>
      </c>
    </row>
    <row r="32" spans="1:12" x14ac:dyDescent="0.25">
      <c r="A32">
        <v>150100</v>
      </c>
      <c r="B32">
        <v>14.55000019</v>
      </c>
      <c r="C32">
        <v>0.64480000999999998</v>
      </c>
      <c r="D32">
        <v>1051.1719970700001</v>
      </c>
      <c r="E32">
        <v>1.7076</v>
      </c>
      <c r="F32">
        <v>690.89501953000001</v>
      </c>
      <c r="G32">
        <v>1.4056999699999999</v>
      </c>
      <c r="H32">
        <v>9.9000003020963209E+37</v>
      </c>
      <c r="J32" s="2">
        <f>TREND(Calibration!$A$2:$A$4,Calibration!$B$2:$B$4,C32)</f>
        <v>412.20828800259852</v>
      </c>
      <c r="K32" s="2">
        <f>TREND(Calibration!$A$2:$A$4,Calibration!$C$2:$C$4,E32)</f>
        <v>671.10940371061804</v>
      </c>
      <c r="L32" s="2">
        <f>TREND(Calibration!$A$2:$A$4,Calibration!$D$2:$D$4,G32)</f>
        <v>538.45283647456677</v>
      </c>
    </row>
    <row r="33" spans="1:12" x14ac:dyDescent="0.25">
      <c r="A33">
        <v>155102</v>
      </c>
      <c r="B33">
        <v>14.722000120000001</v>
      </c>
      <c r="C33">
        <v>0.64639997000000005</v>
      </c>
      <c r="D33">
        <v>442.89099120999998</v>
      </c>
      <c r="E33">
        <v>1.73459995</v>
      </c>
      <c r="F33">
        <v>9.9000003020963209E+37</v>
      </c>
      <c r="G33">
        <v>1.40409994</v>
      </c>
      <c r="H33">
        <v>1270.7010498</v>
      </c>
      <c r="J33" s="2">
        <f>TREND(Calibration!$A$2:$A$4,Calibration!$B$2:$B$4,C33)</f>
        <v>413.18965679083362</v>
      </c>
      <c r="K33" s="2">
        <f>TREND(Calibration!$A$2:$A$4,Calibration!$C$2:$C$4,E33)</f>
        <v>682.03319270342013</v>
      </c>
      <c r="L33" s="2">
        <f>TREND(Calibration!$A$2:$A$4,Calibration!$D$2:$D$4,G33)</f>
        <v>537.7932417726546</v>
      </c>
    </row>
    <row r="34" spans="1:12" x14ac:dyDescent="0.25">
      <c r="A34">
        <v>160101</v>
      </c>
      <c r="B34">
        <v>14.83199978</v>
      </c>
      <c r="C34">
        <v>0.64590000999999997</v>
      </c>
      <c r="D34">
        <v>1203.5500488299999</v>
      </c>
      <c r="E34">
        <v>1.75409997</v>
      </c>
      <c r="F34">
        <v>9.9000003020963209E+37</v>
      </c>
      <c r="G34">
        <v>1.403</v>
      </c>
      <c r="H34">
        <v>9.9000003020963209E+37</v>
      </c>
      <c r="J34" s="2">
        <f>TREND(Calibration!$A$2:$A$4,Calibration!$B$2:$B$4,C34)</f>
        <v>412.88299591220789</v>
      </c>
      <c r="K34" s="2">
        <f>TREND(Calibration!$A$2:$A$4,Calibration!$C$2:$C$4,E34)</f>
        <v>689.92261856663174</v>
      </c>
      <c r="L34" s="2">
        <f>TREND(Calibration!$A$2:$A$4,Calibration!$D$2:$D$4,G34)</f>
        <v>537.33980365185607</v>
      </c>
    </row>
    <row r="35" spans="1:12" x14ac:dyDescent="0.25">
      <c r="A35">
        <v>165101</v>
      </c>
      <c r="B35">
        <v>14.850999829999999</v>
      </c>
      <c r="C35">
        <v>0.63889998000000003</v>
      </c>
      <c r="D35">
        <v>9.9000003020963209E+37</v>
      </c>
      <c r="E35">
        <v>1.7222000399999999</v>
      </c>
      <c r="F35">
        <v>9.9000003020963209E+37</v>
      </c>
      <c r="G35">
        <v>1.4019000500000001</v>
      </c>
      <c r="H35">
        <v>9.9000003020963209E+37</v>
      </c>
      <c r="J35" s="2">
        <f>TREND(Calibration!$A$2:$A$4,Calibration!$B$2:$B$4,C35)</f>
        <v>408.58938172265999</v>
      </c>
      <c r="K35" s="2">
        <f>TREND(Calibration!$A$2:$A$4,Calibration!$C$2:$C$4,E35)</f>
        <v>677.01636858449626</v>
      </c>
      <c r="L35" s="2">
        <f>TREND(Calibration!$A$2:$A$4,Calibration!$D$2:$D$4,G35)</f>
        <v>536.88636140866799</v>
      </c>
    </row>
    <row r="36" spans="1:12" x14ac:dyDescent="0.25">
      <c r="A36">
        <v>170100</v>
      </c>
      <c r="B36">
        <v>14.850999829999999</v>
      </c>
      <c r="C36">
        <v>0.63020003000000002</v>
      </c>
      <c r="D36">
        <v>982.90301513999998</v>
      </c>
      <c r="E36">
        <v>1.73140001</v>
      </c>
      <c r="F36">
        <v>9.9000003020963209E+37</v>
      </c>
      <c r="G36">
        <v>1.4003000299999999</v>
      </c>
      <c r="H36">
        <v>9.9000003020963209E+37</v>
      </c>
      <c r="J36" s="2">
        <f>TREND(Calibration!$A$2:$A$4,Calibration!$B$2:$B$4,C36)</f>
        <v>403.25308619701838</v>
      </c>
      <c r="K36" s="2">
        <f>TREND(Calibration!$A$2:$A$4,Calibration!$C$2:$C$4,E36)</f>
        <v>680.73854329297205</v>
      </c>
      <c r="L36" s="2">
        <f>TREND(Calibration!$A$2:$A$4,Calibration!$D$2:$D$4,G36)</f>
        <v>536.22677082914527</v>
      </c>
    </row>
    <row r="37" spans="1:12" x14ac:dyDescent="0.25">
      <c r="A37">
        <v>175103</v>
      </c>
      <c r="B37">
        <v>14.803000450000001</v>
      </c>
      <c r="C37">
        <v>0.63349997999999996</v>
      </c>
      <c r="D37">
        <v>340.44198607999999</v>
      </c>
      <c r="E37">
        <v>1.75189996</v>
      </c>
      <c r="F37">
        <v>9.9000003020963209E+37</v>
      </c>
      <c r="G37">
        <v>1.40090001</v>
      </c>
      <c r="H37">
        <v>9.9000003020963209E+37</v>
      </c>
      <c r="J37" s="2">
        <f>TREND(Calibration!$A$2:$A$4,Calibration!$B$2:$B$4,C37)</f>
        <v>405.27717925730502</v>
      </c>
      <c r="K37" s="2">
        <f>TREND(Calibration!$A$2:$A$4,Calibration!$C$2:$C$4,E37)</f>
        <v>689.03252636194054</v>
      </c>
      <c r="L37" s="2">
        <f>TREND(Calibration!$A$2:$A$4,Calibration!$D$2:$D$4,G37)</f>
        <v>536.47410595989493</v>
      </c>
    </row>
    <row r="38" spans="1:12" x14ac:dyDescent="0.25">
      <c r="A38">
        <v>180102</v>
      </c>
      <c r="B38">
        <v>14.647000309999999</v>
      </c>
      <c r="C38">
        <v>0.63020003000000002</v>
      </c>
      <c r="D38">
        <v>9.9000003020963209E+37</v>
      </c>
      <c r="E38">
        <v>1.72650003</v>
      </c>
      <c r="F38">
        <v>1203.7569580100001</v>
      </c>
      <c r="G38">
        <v>1.40090001</v>
      </c>
      <c r="H38">
        <v>9.9000003020963209E+37</v>
      </c>
      <c r="J38" s="2">
        <f>TREND(Calibration!$A$2:$A$4,Calibration!$B$2:$B$4,C38)</f>
        <v>403.25308619701838</v>
      </c>
      <c r="K38" s="2">
        <f>TREND(Calibration!$A$2:$A$4,Calibration!$C$2:$C$4,E38)</f>
        <v>678.75608230363878</v>
      </c>
      <c r="L38" s="2">
        <f>TREND(Calibration!$A$2:$A$4,Calibration!$D$2:$D$4,G38)</f>
        <v>536.47410595989493</v>
      </c>
    </row>
    <row r="39" spans="1:12" x14ac:dyDescent="0.25">
      <c r="A39">
        <v>185101</v>
      </c>
      <c r="B39">
        <v>14.52000046</v>
      </c>
      <c r="C39">
        <v>0.62970000999999998</v>
      </c>
      <c r="D39">
        <v>952.34997558999999</v>
      </c>
      <c r="E39">
        <v>1.75680006</v>
      </c>
      <c r="F39">
        <v>1178.64294434</v>
      </c>
      <c r="G39">
        <v>1.4019000500000001</v>
      </c>
      <c r="H39">
        <v>9.9000003020963209E+37</v>
      </c>
      <c r="J39" s="2">
        <f>TREND(Calibration!$A$2:$A$4,Calibration!$B$2:$B$4,C39)</f>
        <v>402.94638851614303</v>
      </c>
      <c r="K39" s="2">
        <f>TREND(Calibration!$A$2:$A$4,Calibration!$C$2:$C$4,E39)</f>
        <v>691.01503590153698</v>
      </c>
      <c r="L39" s="2">
        <f>TREND(Calibration!$A$2:$A$4,Calibration!$D$2:$D$4,G39)</f>
        <v>536.88636140866799</v>
      </c>
    </row>
    <row r="40" spans="1:12" x14ac:dyDescent="0.25">
      <c r="A40">
        <v>190102</v>
      </c>
      <c r="B40">
        <v>14.48499966</v>
      </c>
      <c r="C40">
        <v>0.63080000999999997</v>
      </c>
      <c r="D40">
        <v>738.24700928000004</v>
      </c>
      <c r="E40">
        <v>1.77890003</v>
      </c>
      <c r="F40">
        <v>1143.6199951200001</v>
      </c>
      <c r="G40">
        <v>1.403</v>
      </c>
      <c r="H40">
        <v>9.9000003020963209E+37</v>
      </c>
      <c r="J40" s="2">
        <f>TREND(Calibration!$A$2:$A$4,Calibration!$B$2:$B$4,C40)</f>
        <v>403.62109642575234</v>
      </c>
      <c r="K40" s="2">
        <f>TREND(Calibration!$A$2:$A$4,Calibration!$C$2:$C$4,E40)</f>
        <v>699.95636390500579</v>
      </c>
      <c r="L40" s="2">
        <f>TREND(Calibration!$A$2:$A$4,Calibration!$D$2:$D$4,G40)</f>
        <v>537.33980365185607</v>
      </c>
    </row>
    <row r="41" spans="1:12" x14ac:dyDescent="0.25">
      <c r="A41">
        <v>195102</v>
      </c>
      <c r="B41">
        <v>14.40699959</v>
      </c>
      <c r="C41">
        <v>0.62749999999999995</v>
      </c>
      <c r="D41">
        <v>1150.42004395</v>
      </c>
      <c r="E41">
        <v>1.76859999</v>
      </c>
      <c r="F41">
        <v>719.36102295000001</v>
      </c>
      <c r="G41">
        <v>1.4025000299999999</v>
      </c>
      <c r="H41">
        <v>9.9000003020963209E+37</v>
      </c>
      <c r="J41" s="2">
        <f>TREND(Calibration!$A$2:$A$4,Calibration!$B$2:$B$4,C41)</f>
        <v>401.59696656321603</v>
      </c>
      <c r="K41" s="2">
        <f>TREND(Calibration!$A$2:$A$4,Calibration!$C$2:$C$4,E41)</f>
        <v>695.7891167961252</v>
      </c>
      <c r="L41" s="2">
        <f>TREND(Calibration!$A$2:$A$4,Calibration!$D$2:$D$4,G41)</f>
        <v>537.13369653941743</v>
      </c>
    </row>
    <row r="42" spans="1:12" x14ac:dyDescent="0.25">
      <c r="A42">
        <v>200101</v>
      </c>
      <c r="B42">
        <v>14.46899986</v>
      </c>
      <c r="C42">
        <v>0.62159997</v>
      </c>
      <c r="D42">
        <v>971.58001708999996</v>
      </c>
      <c r="E42">
        <v>1.7330000400000001</v>
      </c>
      <c r="F42">
        <v>848.19598388999998</v>
      </c>
      <c r="G42">
        <v>1.4019000500000001</v>
      </c>
      <c r="H42">
        <v>9.9000003020963209E+37</v>
      </c>
      <c r="J42" s="2">
        <f>TREND(Calibration!$A$2:$A$4,Calibration!$B$2:$B$4,C42)</f>
        <v>397.9780602832775</v>
      </c>
      <c r="K42" s="2">
        <f>TREND(Calibration!$A$2:$A$4,Calibration!$C$2:$C$4,E42)</f>
        <v>681.38589227332773</v>
      </c>
      <c r="L42" s="2">
        <f>TREND(Calibration!$A$2:$A$4,Calibration!$D$2:$D$4,G42)</f>
        <v>536.88636140866799</v>
      </c>
    </row>
    <row r="43" spans="1:12" x14ac:dyDescent="0.25">
      <c r="A43">
        <v>205101</v>
      </c>
      <c r="B43">
        <v>14.539999959999999</v>
      </c>
      <c r="C43">
        <v>0.62910001999999998</v>
      </c>
      <c r="D43">
        <v>596.81402588000003</v>
      </c>
      <c r="E43">
        <v>1.7280999399999999</v>
      </c>
      <c r="F43">
        <v>9.9000003020963209E+37</v>
      </c>
      <c r="G43">
        <v>1.403</v>
      </c>
      <c r="H43">
        <v>9.9000003020963209E+37</v>
      </c>
      <c r="J43" s="2">
        <f>TREND(Calibration!$A$2:$A$4,Calibration!$B$2:$B$4,C43)</f>
        <v>402.57837215370074</v>
      </c>
      <c r="K43" s="2">
        <f>TREND(Calibration!$A$2:$A$4,Calibration!$C$2:$C$4,E43)</f>
        <v>679.40338273373118</v>
      </c>
      <c r="L43" s="2">
        <f>TREND(Calibration!$A$2:$A$4,Calibration!$D$2:$D$4,G43)</f>
        <v>537.33980365185607</v>
      </c>
    </row>
    <row r="44" spans="1:12" x14ac:dyDescent="0.25">
      <c r="A44">
        <v>210101</v>
      </c>
      <c r="B44">
        <v>14.527000429999999</v>
      </c>
      <c r="C44">
        <v>0.62860000000000005</v>
      </c>
      <c r="D44">
        <v>1237.8640136700001</v>
      </c>
      <c r="E44">
        <v>1.7216000600000001</v>
      </c>
      <c r="F44">
        <v>9.9000003020963209E+37</v>
      </c>
      <c r="G44">
        <v>1.4035999800000001</v>
      </c>
      <c r="H44">
        <v>9.9000003020963209E+37</v>
      </c>
      <c r="J44" s="2">
        <f>TREND(Calibration!$A$2:$A$4,Calibration!$B$2:$B$4,C44)</f>
        <v>402.27167447282545</v>
      </c>
      <c r="K44" s="2">
        <f>TREND(Calibration!$A$2:$A$4,Calibration!$C$2:$C$4,E44)</f>
        <v>676.77362536016074</v>
      </c>
      <c r="L44" s="2">
        <f>TREND(Calibration!$A$2:$A$4,Calibration!$D$2:$D$4,G44)</f>
        <v>537.58713878260573</v>
      </c>
    </row>
    <row r="45" spans="1:12" x14ac:dyDescent="0.25">
      <c r="A45">
        <v>215101</v>
      </c>
      <c r="B45">
        <v>14.48799992</v>
      </c>
      <c r="C45">
        <v>0.62639999000000002</v>
      </c>
      <c r="D45">
        <v>1212.4620361299999</v>
      </c>
      <c r="E45">
        <v>1.7145999700000001</v>
      </c>
      <c r="F45">
        <v>9.9000003020963209E+37</v>
      </c>
      <c r="G45">
        <v>1.4035999800000001</v>
      </c>
      <c r="H45">
        <v>9.9000003020963209E+37</v>
      </c>
      <c r="J45" s="2">
        <f>TREND(Calibration!$A$2:$A$4,Calibration!$B$2:$B$4,C45)</f>
        <v>400.92225251989845</v>
      </c>
      <c r="K45" s="2">
        <f>TREND(Calibration!$A$2:$A$4,Calibration!$C$2:$C$4,E45)</f>
        <v>673.94149026025775</v>
      </c>
      <c r="L45" s="2">
        <f>TREND(Calibration!$A$2:$A$4,Calibration!$D$2:$D$4,G45)</f>
        <v>537.58713878260573</v>
      </c>
    </row>
    <row r="46" spans="1:12" x14ac:dyDescent="0.25">
      <c r="A46">
        <v>220102</v>
      </c>
      <c r="B46">
        <v>14.45600033</v>
      </c>
      <c r="C46">
        <v>0.63239997999999997</v>
      </c>
      <c r="D46">
        <v>445.08099364999998</v>
      </c>
      <c r="E46">
        <v>1.7092000199999999</v>
      </c>
      <c r="F46">
        <v>9.9000003020963209E+37</v>
      </c>
      <c r="G46">
        <v>1.4013999699999999</v>
      </c>
      <c r="H46">
        <v>1301.6860351600001</v>
      </c>
      <c r="J46" s="2">
        <f>TREND(Calibration!$A$2:$A$4,Calibration!$B$2:$B$4,C46)</f>
        <v>404.60247134769565</v>
      </c>
      <c r="K46" s="2">
        <f>TREND(Calibration!$A$2:$A$4,Calibration!$C$2:$C$4,E46)</f>
        <v>671.75674864511836</v>
      </c>
      <c r="L46" s="2">
        <f>TREND(Calibration!$A$2:$A$4,Calibration!$D$2:$D$4,G46)</f>
        <v>536.68020894994379</v>
      </c>
    </row>
    <row r="47" spans="1:12" x14ac:dyDescent="0.25">
      <c r="A47">
        <v>225101</v>
      </c>
      <c r="B47">
        <v>14.277000429999999</v>
      </c>
      <c r="C47">
        <v>0.63620001000000004</v>
      </c>
      <c r="D47">
        <v>1050.38793945</v>
      </c>
      <c r="E47">
        <v>1.7033</v>
      </c>
      <c r="F47">
        <v>9.9000003020963209E+37</v>
      </c>
      <c r="G47">
        <v>1.4025000299999999</v>
      </c>
      <c r="H47">
        <v>9.9000003020963209E+37</v>
      </c>
      <c r="J47" s="2">
        <f>TREND(Calibration!$A$2:$A$4,Calibration!$B$2:$B$4,C47)</f>
        <v>406.93329889110737</v>
      </c>
      <c r="K47" s="2">
        <f>TREND(Calibration!$A$2:$A$4,Calibration!$C$2:$C$4,E47)</f>
        <v>669.3696859456204</v>
      </c>
      <c r="L47" s="2">
        <f>TREND(Calibration!$A$2:$A$4,Calibration!$D$2:$D$4,G47)</f>
        <v>537.13369653941743</v>
      </c>
    </row>
    <row r="48" spans="1:12" x14ac:dyDescent="0.25">
      <c r="A48">
        <v>230101</v>
      </c>
      <c r="B48">
        <v>14.163999560000001</v>
      </c>
      <c r="C48">
        <v>0.63889998000000003</v>
      </c>
      <c r="D48">
        <v>978.53002930000002</v>
      </c>
      <c r="E48">
        <v>1.6914000499999999</v>
      </c>
      <c r="F48">
        <v>9.9000003020963209E+37</v>
      </c>
      <c r="G48">
        <v>1.4019000500000001</v>
      </c>
      <c r="H48">
        <v>9.9000003020963209E+37</v>
      </c>
      <c r="J48" s="2">
        <f>TREND(Calibration!$A$2:$A$4,Calibration!$B$2:$B$4,C48)</f>
        <v>408.58938172265999</v>
      </c>
      <c r="K48" s="2">
        <f>TREND(Calibration!$A$2:$A$4,Calibration!$C$2:$C$4,E48)</f>
        <v>664.5551384066473</v>
      </c>
      <c r="L48" s="2">
        <f>TREND(Calibration!$A$2:$A$4,Calibration!$D$2:$D$4,G48)</f>
        <v>536.88636140866799</v>
      </c>
    </row>
    <row r="49" spans="1:12" x14ac:dyDescent="0.25">
      <c r="A49">
        <v>235102</v>
      </c>
      <c r="B49">
        <v>14.088999749999999</v>
      </c>
      <c r="C49">
        <v>0.64529996999999995</v>
      </c>
      <c r="D49">
        <v>405.54199218999997</v>
      </c>
      <c r="E49">
        <v>1.71080005</v>
      </c>
      <c r="F49">
        <v>9.9000003020963209E+37</v>
      </c>
      <c r="G49">
        <v>1.4035999800000001</v>
      </c>
      <c r="H49">
        <v>1349.9250488299999</v>
      </c>
      <c r="J49" s="2">
        <f>TREND(Calibration!$A$2:$A$4,Calibration!$B$2:$B$4,C49)</f>
        <v>412.51494888122426</v>
      </c>
      <c r="K49" s="2">
        <f>TREND(Calibration!$A$2:$A$4,Calibration!$C$2:$C$4,E49)</f>
        <v>672.40409762547404</v>
      </c>
      <c r="L49" s="2">
        <f>TREND(Calibration!$A$2:$A$4,Calibration!$D$2:$D$4,G49)</f>
        <v>537.58713878260573</v>
      </c>
    </row>
    <row r="50" spans="1:12" x14ac:dyDescent="0.25">
      <c r="A50">
        <v>240102</v>
      </c>
      <c r="B50">
        <v>14.04399967</v>
      </c>
      <c r="C50">
        <v>0.64099996999999997</v>
      </c>
      <c r="D50">
        <v>9.9000003020963209E+37</v>
      </c>
      <c r="E50">
        <v>1.7432999600000001</v>
      </c>
      <c r="F50">
        <v>937.18402100000003</v>
      </c>
      <c r="G50">
        <v>1.4013999699999999</v>
      </c>
      <c r="H50">
        <v>9.9000003020963209E+37</v>
      </c>
      <c r="J50" s="2">
        <f>TREND(Calibration!$A$2:$A$4,Calibration!$B$2:$B$4,C50)</f>
        <v>409.87745432547865</v>
      </c>
      <c r="K50" s="2">
        <f>TREND(Calibration!$A$2:$A$4,Calibration!$C$2:$C$4,E50)</f>
        <v>685.55309083194516</v>
      </c>
      <c r="L50" s="2">
        <f>TREND(Calibration!$A$2:$A$4,Calibration!$D$2:$D$4,G50)</f>
        <v>536.68020894994379</v>
      </c>
    </row>
    <row r="51" spans="1:12" x14ac:dyDescent="0.25">
      <c r="A51">
        <v>245101</v>
      </c>
      <c r="B51">
        <v>14.10499954</v>
      </c>
      <c r="C51">
        <v>0.64910000999999995</v>
      </c>
      <c r="D51">
        <v>549.93298340000001</v>
      </c>
      <c r="E51">
        <v>1.75730002</v>
      </c>
      <c r="F51">
        <v>9.9000003020963209E+37</v>
      </c>
      <c r="G51">
        <v>1.3997999400000001</v>
      </c>
      <c r="H51">
        <v>1062.74401855</v>
      </c>
      <c r="J51" s="2">
        <f>TREND(Calibration!$A$2:$A$4,Calibration!$B$2:$B$4,C51)</f>
        <v>414.84578255834413</v>
      </c>
      <c r="K51" s="2">
        <f>TREND(Calibration!$A$2:$A$4,Calibration!$C$2:$C$4,E51)</f>
        <v>691.21731248148774</v>
      </c>
      <c r="L51" s="2">
        <f>TREND(Calibration!$A$2:$A$4,Calibration!$D$2:$D$4,G51)</f>
        <v>536.02061424803173</v>
      </c>
    </row>
    <row r="52" spans="1:12" x14ac:dyDescent="0.25">
      <c r="A52">
        <v>250101</v>
      </c>
      <c r="B52">
        <v>14.147000309999999</v>
      </c>
      <c r="C52">
        <v>0.65020001000000005</v>
      </c>
      <c r="D52">
        <v>812.95397949000005</v>
      </c>
      <c r="E52">
        <v>1.78429997</v>
      </c>
      <c r="F52">
        <v>9.9000003020963209E+37</v>
      </c>
      <c r="G52">
        <v>1.4003000299999999</v>
      </c>
      <c r="H52">
        <v>9.9000003020963209E+37</v>
      </c>
      <c r="J52" s="2">
        <f>TREND(Calibration!$A$2:$A$4,Calibration!$B$2:$B$4,C52)</f>
        <v>415.52049046795355</v>
      </c>
      <c r="K52" s="2">
        <f>TREND(Calibration!$A$2:$A$4,Calibration!$C$2:$C$4,E52)</f>
        <v>702.14110147428983</v>
      </c>
      <c r="L52" s="2">
        <f>TREND(Calibration!$A$2:$A$4,Calibration!$D$2:$D$4,G52)</f>
        <v>536.22677082914527</v>
      </c>
    </row>
    <row r="53" spans="1:12" x14ac:dyDescent="0.25">
      <c r="A53">
        <v>255102</v>
      </c>
      <c r="B53">
        <v>14.222000120000001</v>
      </c>
      <c r="C53">
        <v>0.65179997999999995</v>
      </c>
      <c r="D53">
        <v>1091.1459960899999</v>
      </c>
      <c r="E53">
        <v>1.8032000100000001</v>
      </c>
      <c r="F53">
        <v>9.9000003020963209E+37</v>
      </c>
      <c r="G53">
        <v>1.4003000299999999</v>
      </c>
      <c r="H53">
        <v>9.9000003020963209E+37</v>
      </c>
      <c r="J53" s="2">
        <f>TREND(Calibration!$A$2:$A$4,Calibration!$B$2:$B$4,C53)</f>
        <v>416.50186538989681</v>
      </c>
      <c r="K53" s="2">
        <f>TREND(Calibration!$A$2:$A$4,Calibration!$C$2:$C$4,E53)</f>
        <v>709.78778411316591</v>
      </c>
      <c r="L53" s="2">
        <f>TREND(Calibration!$A$2:$A$4,Calibration!$D$2:$D$4,G53)</f>
        <v>536.22677082914527</v>
      </c>
    </row>
    <row r="54" spans="1:12" x14ac:dyDescent="0.25">
      <c r="A54">
        <v>260103</v>
      </c>
      <c r="B54">
        <v>14.274000170000001</v>
      </c>
      <c r="C54">
        <v>0.65130001000000004</v>
      </c>
      <c r="D54">
        <v>1068.6710205100001</v>
      </c>
      <c r="E54">
        <v>1.90149999</v>
      </c>
      <c r="F54">
        <v>9.9000003020963209E+37</v>
      </c>
      <c r="G54">
        <v>1.3997999400000001</v>
      </c>
      <c r="H54">
        <v>9.9000003020963209E+37</v>
      </c>
      <c r="J54" s="2">
        <f>TREND(Calibration!$A$2:$A$4,Calibration!$B$2:$B$4,C54)</f>
        <v>416.19519837756286</v>
      </c>
      <c r="K54" s="2">
        <f>TREND(Calibration!$A$2:$A$4,Calibration!$C$2:$C$4,E54)</f>
        <v>749.55853330035575</v>
      </c>
      <c r="L54" s="2">
        <f>TREND(Calibration!$A$2:$A$4,Calibration!$D$2:$D$4,G54)</f>
        <v>536.02061424803173</v>
      </c>
    </row>
    <row r="55" spans="1:12" x14ac:dyDescent="0.25">
      <c r="A55">
        <v>265101</v>
      </c>
      <c r="B55">
        <v>14.29300022</v>
      </c>
      <c r="C55">
        <v>0.64910000999999995</v>
      </c>
      <c r="D55">
        <v>1282.20996094</v>
      </c>
      <c r="E55">
        <v>1.8009999999999999</v>
      </c>
      <c r="F55">
        <v>9.9000003020963209E+37</v>
      </c>
      <c r="G55">
        <v>1.4003000299999999</v>
      </c>
      <c r="H55">
        <v>9.9000003020963209E+37</v>
      </c>
      <c r="J55" s="2">
        <f>TREND(Calibration!$A$2:$A$4,Calibration!$B$2:$B$4,C55)</f>
        <v>414.84578255834413</v>
      </c>
      <c r="K55" s="2">
        <f>TREND(Calibration!$A$2:$A$4,Calibration!$C$2:$C$4,E55)</f>
        <v>708.89769190847448</v>
      </c>
      <c r="L55" s="2">
        <f>TREND(Calibration!$A$2:$A$4,Calibration!$D$2:$D$4,G55)</f>
        <v>536.22677082914527</v>
      </c>
    </row>
    <row r="56" spans="1:12" x14ac:dyDescent="0.25">
      <c r="A56">
        <v>270101</v>
      </c>
      <c r="B56">
        <v>14.321999549999999</v>
      </c>
      <c r="C56">
        <v>0.64859997999999996</v>
      </c>
      <c r="D56">
        <v>968.11999512</v>
      </c>
      <c r="E56">
        <v>1.78429997</v>
      </c>
      <c r="F56">
        <v>9.9000003020963209E+37</v>
      </c>
      <c r="G56">
        <v>1.4013999699999999</v>
      </c>
      <c r="H56">
        <v>9.9000003020963209E+37</v>
      </c>
      <c r="J56" s="2">
        <f>TREND(Calibration!$A$2:$A$4,Calibration!$B$2:$B$4,C56)</f>
        <v>414.53907874376057</v>
      </c>
      <c r="K56" s="2">
        <f>TREND(Calibration!$A$2:$A$4,Calibration!$C$2:$C$4,E56)</f>
        <v>702.14110147428983</v>
      </c>
      <c r="L56" s="2">
        <f>TREND(Calibration!$A$2:$A$4,Calibration!$D$2:$D$4,G56)</f>
        <v>536.68020894994379</v>
      </c>
    </row>
    <row r="57" spans="1:12" x14ac:dyDescent="0.25">
      <c r="A57">
        <v>275103</v>
      </c>
      <c r="B57">
        <v>14.32499981</v>
      </c>
      <c r="C57">
        <v>0.65179997999999995</v>
      </c>
      <c r="D57">
        <v>513.74798583999996</v>
      </c>
      <c r="E57">
        <v>1.75409997</v>
      </c>
      <c r="F57">
        <v>9.9000003020963209E+37</v>
      </c>
      <c r="G57">
        <v>1.40090001</v>
      </c>
      <c r="H57">
        <v>9.9000003020963209E+37</v>
      </c>
      <c r="J57" s="2">
        <f>TREND(Calibration!$A$2:$A$4,Calibration!$B$2:$B$4,C57)</f>
        <v>416.50186538989681</v>
      </c>
      <c r="K57" s="2">
        <f>TREND(Calibration!$A$2:$A$4,Calibration!$C$2:$C$4,E57)</f>
        <v>689.92261856663174</v>
      </c>
      <c r="L57" s="2">
        <f>TREND(Calibration!$A$2:$A$4,Calibration!$D$2:$D$4,G57)</f>
        <v>536.47410595989493</v>
      </c>
    </row>
    <row r="58" spans="1:12" x14ac:dyDescent="0.25">
      <c r="A58">
        <v>280102</v>
      </c>
      <c r="B58">
        <v>14.27099991</v>
      </c>
      <c r="C58">
        <v>0.64969999</v>
      </c>
      <c r="D58">
        <v>991.89001465000001</v>
      </c>
      <c r="E58">
        <v>1.77890003</v>
      </c>
      <c r="F58">
        <v>9.9000003020963209E+37</v>
      </c>
      <c r="G58">
        <v>1.4025000299999999</v>
      </c>
      <c r="H58">
        <v>9.9000003020963209E+37</v>
      </c>
      <c r="J58" s="2">
        <f>TREND(Calibration!$A$2:$A$4,Calibration!$B$2:$B$4,C58)</f>
        <v>415.21379278707821</v>
      </c>
      <c r="K58" s="2">
        <f>TREND(Calibration!$A$2:$A$4,Calibration!$C$2:$C$4,E58)</f>
        <v>699.95636390500579</v>
      </c>
      <c r="L58" s="2">
        <f>TREND(Calibration!$A$2:$A$4,Calibration!$D$2:$D$4,G58)</f>
        <v>537.13369653941743</v>
      </c>
    </row>
    <row r="59" spans="1:12" x14ac:dyDescent="0.25">
      <c r="A59">
        <v>285102</v>
      </c>
      <c r="B59">
        <v>14.25399971</v>
      </c>
      <c r="C59">
        <v>0.64700000999999996</v>
      </c>
      <c r="D59">
        <v>674.47100829999999</v>
      </c>
      <c r="E59">
        <v>1.7361999800000001</v>
      </c>
      <c r="F59">
        <v>9.9000003020963209E+37</v>
      </c>
      <c r="G59">
        <v>1.4019000500000001</v>
      </c>
      <c r="H59">
        <v>9.9000003020963209E+37</v>
      </c>
      <c r="J59" s="2">
        <f>TREND(Calibration!$A$2:$A$4,Calibration!$B$2:$B$4,C59)</f>
        <v>413.5577038218172</v>
      </c>
      <c r="K59" s="2">
        <f>TREND(Calibration!$A$2:$A$4,Calibration!$C$2:$C$4,E59)</f>
        <v>682.6805416837758</v>
      </c>
      <c r="L59" s="2">
        <f>TREND(Calibration!$A$2:$A$4,Calibration!$D$2:$D$4,G59)</f>
        <v>536.88636140866799</v>
      </c>
    </row>
    <row r="60" spans="1:12" x14ac:dyDescent="0.25">
      <c r="A60">
        <v>290102</v>
      </c>
      <c r="B60">
        <v>14.32600021</v>
      </c>
      <c r="C60">
        <v>0.64700000999999996</v>
      </c>
      <c r="D60">
        <v>9.9000003020963209E+37</v>
      </c>
      <c r="E60">
        <v>1.7859</v>
      </c>
      <c r="F60">
        <v>1200.7459716799999</v>
      </c>
      <c r="G60">
        <v>1.4019000500000001</v>
      </c>
      <c r="H60">
        <v>9.9000003020963209E+37</v>
      </c>
      <c r="J60" s="2">
        <f>TREND(Calibration!$A$2:$A$4,Calibration!$B$2:$B$4,C60)</f>
        <v>413.5577038218172</v>
      </c>
      <c r="K60" s="2">
        <f>TREND(Calibration!$A$2:$A$4,Calibration!$C$2:$C$4,E60)</f>
        <v>702.7884504546455</v>
      </c>
      <c r="L60" s="2">
        <f>TREND(Calibration!$A$2:$A$4,Calibration!$D$2:$D$4,G60)</f>
        <v>536.88636140866799</v>
      </c>
    </row>
    <row r="61" spans="1:12" x14ac:dyDescent="0.25">
      <c r="A61">
        <v>295102</v>
      </c>
      <c r="B61">
        <v>14.41300011</v>
      </c>
      <c r="C61">
        <v>0.65179997999999995</v>
      </c>
      <c r="D61">
        <v>697.98199463000003</v>
      </c>
      <c r="E61">
        <v>1.7729999999999999</v>
      </c>
      <c r="F61">
        <v>999.05499268000005</v>
      </c>
      <c r="G61">
        <v>1.39919996</v>
      </c>
      <c r="H61">
        <v>9.9000003020963209E+37</v>
      </c>
      <c r="J61" s="2">
        <f>TREND(Calibration!$A$2:$A$4,Calibration!$B$2:$B$4,C61)</f>
        <v>416.50186538989681</v>
      </c>
      <c r="K61" s="2">
        <f>TREND(Calibration!$A$2:$A$4,Calibration!$C$2:$C$4,E61)</f>
        <v>697.56929715965248</v>
      </c>
      <c r="L61" s="2">
        <f>TREND(Calibration!$A$2:$A$4,Calibration!$D$2:$D$4,G61)</f>
        <v>535.77327911728207</v>
      </c>
    </row>
    <row r="62" spans="1:12" x14ac:dyDescent="0.25">
      <c r="A62">
        <v>300103</v>
      </c>
      <c r="B62">
        <v>14.54599953</v>
      </c>
      <c r="C62">
        <v>0.65719998000000002</v>
      </c>
      <c r="D62">
        <v>1112.55505371</v>
      </c>
      <c r="E62">
        <v>1.7928999699999999</v>
      </c>
      <c r="F62">
        <v>1105.0909423799999</v>
      </c>
      <c r="G62">
        <v>1.4019000500000001</v>
      </c>
      <c r="H62">
        <v>9.9000003020963209E+37</v>
      </c>
      <c r="J62" s="2">
        <f>TREND(Calibration!$A$2:$A$4,Calibration!$B$2:$B$4,C62)</f>
        <v>419.81406785525184</v>
      </c>
      <c r="K62" s="2">
        <f>TREND(Calibration!$A$2:$A$4,Calibration!$C$2:$C$4,E62)</f>
        <v>705.62053700428521</v>
      </c>
      <c r="L62" s="2">
        <f>TREND(Calibration!$A$2:$A$4,Calibration!$D$2:$D$4,G62)</f>
        <v>536.88636140866799</v>
      </c>
    </row>
    <row r="63" spans="1:12" x14ac:dyDescent="0.25">
      <c r="A63">
        <v>305102</v>
      </c>
      <c r="B63">
        <v>14.708999629999999</v>
      </c>
      <c r="C63">
        <v>0.65450001000000002</v>
      </c>
      <c r="D63">
        <v>1255.4959716799999</v>
      </c>
      <c r="E63">
        <v>1.7854000299999999</v>
      </c>
      <c r="F63">
        <v>1307.64294434</v>
      </c>
      <c r="G63">
        <v>1.4035999800000001</v>
      </c>
      <c r="H63">
        <v>9.9000003020963209E+37</v>
      </c>
      <c r="J63" s="2">
        <f>TREND(Calibration!$A$2:$A$4,Calibration!$B$2:$B$4,C63)</f>
        <v>418.15798502369915</v>
      </c>
      <c r="K63" s="2">
        <f>TREND(Calibration!$A$2:$A$4,Calibration!$C$2:$C$4,E63)</f>
        <v>702.5861698288395</v>
      </c>
      <c r="L63" s="2">
        <f>TREND(Calibration!$A$2:$A$4,Calibration!$D$2:$D$4,G63)</f>
        <v>537.58713878260573</v>
      </c>
    </row>
    <row r="64" spans="1:12" x14ac:dyDescent="0.25">
      <c r="A64">
        <v>310102</v>
      </c>
      <c r="B64">
        <v>14.819000239999999</v>
      </c>
      <c r="C64">
        <v>0.65179997999999995</v>
      </c>
      <c r="D64">
        <v>1251.0019531200001</v>
      </c>
      <c r="E64">
        <v>1.81400001</v>
      </c>
      <c r="F64">
        <v>1293.0369873</v>
      </c>
      <c r="G64">
        <v>1.4019000500000001</v>
      </c>
      <c r="H64">
        <v>9.9000003020963209E+37</v>
      </c>
      <c r="J64" s="2">
        <f>TREND(Calibration!$A$2:$A$4,Calibration!$B$2:$B$4,C64)</f>
        <v>416.50186538989681</v>
      </c>
      <c r="K64" s="2">
        <f>TREND(Calibration!$A$2:$A$4,Calibration!$C$2:$C$4,E64)</f>
        <v>714.15730780199726</v>
      </c>
      <c r="L64" s="2">
        <f>TREND(Calibration!$A$2:$A$4,Calibration!$D$2:$D$4,G64)</f>
        <v>536.88636140866799</v>
      </c>
    </row>
    <row r="65" spans="1:12" x14ac:dyDescent="0.25">
      <c r="A65">
        <v>315102</v>
      </c>
      <c r="B65">
        <v>14.847999570000001</v>
      </c>
      <c r="C65">
        <v>0.64859997999999996</v>
      </c>
      <c r="D65">
        <v>9.9000003020963209E+37</v>
      </c>
      <c r="E65">
        <v>1.8063999399999999</v>
      </c>
      <c r="F65">
        <v>9.9000003020963209E+37</v>
      </c>
      <c r="G65">
        <v>1.4019000500000001</v>
      </c>
      <c r="H65">
        <v>9.9000003020963209E+37</v>
      </c>
      <c r="J65" s="2">
        <f>TREND(Calibration!$A$2:$A$4,Calibration!$B$2:$B$4,C65)</f>
        <v>414.53907874376057</v>
      </c>
      <c r="K65" s="2">
        <f>TREND(Calibration!$A$2:$A$4,Calibration!$C$2:$C$4,E65)</f>
        <v>711.08242947775864</v>
      </c>
      <c r="L65" s="2">
        <f>TREND(Calibration!$A$2:$A$4,Calibration!$D$2:$D$4,G65)</f>
        <v>536.88636140866799</v>
      </c>
    </row>
    <row r="66" spans="1:12" x14ac:dyDescent="0.25">
      <c r="A66">
        <v>320102</v>
      </c>
      <c r="B66">
        <v>14.85499954</v>
      </c>
      <c r="C66">
        <v>0.64590000999999997</v>
      </c>
      <c r="D66">
        <v>1171.0169677700001</v>
      </c>
      <c r="E66">
        <v>1.8009999999999999</v>
      </c>
      <c r="F66">
        <v>9.9000003020963209E+37</v>
      </c>
      <c r="G66">
        <v>1.4035999800000001</v>
      </c>
      <c r="H66">
        <v>9.9000003020963209E+37</v>
      </c>
      <c r="J66" s="2">
        <f>TREND(Calibration!$A$2:$A$4,Calibration!$B$2:$B$4,C66)</f>
        <v>412.88299591220789</v>
      </c>
      <c r="K66" s="2">
        <f>TREND(Calibration!$A$2:$A$4,Calibration!$C$2:$C$4,E66)</f>
        <v>708.89769190847448</v>
      </c>
      <c r="L66" s="2">
        <f>TREND(Calibration!$A$2:$A$4,Calibration!$D$2:$D$4,G66)</f>
        <v>537.58713878260573</v>
      </c>
    </row>
    <row r="67" spans="1:12" x14ac:dyDescent="0.25">
      <c r="A67">
        <v>325103</v>
      </c>
      <c r="B67">
        <v>14.835000040000001</v>
      </c>
      <c r="C67">
        <v>0.64480000999999998</v>
      </c>
      <c r="D67">
        <v>999.48400878999996</v>
      </c>
      <c r="E67">
        <v>1.78919995</v>
      </c>
      <c r="F67">
        <v>9.9000003020963209E+37</v>
      </c>
      <c r="G67">
        <v>1.4046000199999999</v>
      </c>
      <c r="H67">
        <v>9.9000003020963209E+37</v>
      </c>
      <c r="J67" s="2">
        <f>TREND(Calibration!$A$2:$A$4,Calibration!$B$2:$B$4,C67)</f>
        <v>412.20828800259852</v>
      </c>
      <c r="K67" s="2">
        <f>TREND(Calibration!$A$2:$A$4,Calibration!$C$2:$C$4,E67)</f>
        <v>704.12356246362322</v>
      </c>
      <c r="L67" s="2">
        <f>TREND(Calibration!$A$2:$A$4,Calibration!$D$2:$D$4,G67)</f>
        <v>537.99939423137869</v>
      </c>
    </row>
    <row r="68" spans="1:12" x14ac:dyDescent="0.25">
      <c r="A68">
        <v>330102</v>
      </c>
      <c r="B68">
        <v>14.75399971</v>
      </c>
      <c r="C68">
        <v>0.63669997</v>
      </c>
      <c r="D68">
        <v>807.82098388999998</v>
      </c>
      <c r="E68">
        <v>1.81449997</v>
      </c>
      <c r="F68">
        <v>9.9000003020963209E+37</v>
      </c>
      <c r="G68">
        <v>1.4056999699999999</v>
      </c>
      <c r="H68">
        <v>9.9000003020963209E+37</v>
      </c>
      <c r="J68" s="2">
        <f>TREND(Calibration!$A$2:$A$4,Calibration!$B$2:$B$4,C68)</f>
        <v>407.23995976973305</v>
      </c>
      <c r="K68" s="2">
        <f>TREND(Calibration!$A$2:$A$4,Calibration!$C$2:$C$4,E68)</f>
        <v>714.35958438194803</v>
      </c>
      <c r="L68" s="2">
        <f>TREND(Calibration!$A$2:$A$4,Calibration!$D$2:$D$4,G68)</f>
        <v>538.45283647456677</v>
      </c>
    </row>
    <row r="69" spans="1:12" x14ac:dyDescent="0.25">
      <c r="A69">
        <v>335103</v>
      </c>
      <c r="B69">
        <v>14.69200039</v>
      </c>
      <c r="C69">
        <v>0.63290000000000002</v>
      </c>
      <c r="D69">
        <v>512.55603026999995</v>
      </c>
      <c r="E69">
        <v>1.8063999399999999</v>
      </c>
      <c r="F69">
        <v>9.9000003020963209E+37</v>
      </c>
      <c r="G69">
        <v>1.4056999699999999</v>
      </c>
      <c r="H69">
        <v>9.9000003020963209E+37</v>
      </c>
      <c r="J69" s="2">
        <f>TREND(Calibration!$A$2:$A$4,Calibration!$B$2:$B$4,C69)</f>
        <v>404.90916902857106</v>
      </c>
      <c r="K69" s="2">
        <f>TREND(Calibration!$A$2:$A$4,Calibration!$C$2:$C$4,E69)</f>
        <v>711.08242947775864</v>
      </c>
      <c r="L69" s="2">
        <f>TREND(Calibration!$A$2:$A$4,Calibration!$D$2:$D$4,G69)</f>
        <v>538.45283647456677</v>
      </c>
    </row>
    <row r="70" spans="1:12" x14ac:dyDescent="0.25">
      <c r="A70">
        <v>340116</v>
      </c>
      <c r="B70">
        <v>14.696000099999999</v>
      </c>
      <c r="C70">
        <v>0.63510001000000005</v>
      </c>
      <c r="D70">
        <v>464.83099364999998</v>
      </c>
      <c r="E70">
        <v>1.79729998</v>
      </c>
      <c r="F70">
        <v>9.9000003020963209E+37</v>
      </c>
      <c r="G70">
        <v>1.4056999699999999</v>
      </c>
      <c r="H70">
        <v>1279.80505371</v>
      </c>
      <c r="J70" s="2">
        <f>TREND(Calibration!$A$2:$A$4,Calibration!$B$2:$B$4,C70)</f>
        <v>406.258590981498</v>
      </c>
      <c r="K70" s="2">
        <f>TREND(Calibration!$A$2:$A$4,Calibration!$C$2:$C$4,E70)</f>
        <v>707.4007173678126</v>
      </c>
      <c r="L70" s="2">
        <f>TREND(Calibration!$A$2:$A$4,Calibration!$D$2:$D$4,G70)</f>
        <v>538.45283647456677</v>
      </c>
    </row>
    <row r="71" spans="1:12" x14ac:dyDescent="0.25">
      <c r="A71">
        <v>345103</v>
      </c>
      <c r="B71">
        <v>14.68299961</v>
      </c>
      <c r="C71">
        <v>0.63719999999999999</v>
      </c>
      <c r="D71">
        <v>952.87402343999997</v>
      </c>
      <c r="E71">
        <v>1.78429997</v>
      </c>
      <c r="F71">
        <v>9.9000003020963209E+37</v>
      </c>
      <c r="G71">
        <v>1.4056999699999999</v>
      </c>
      <c r="H71">
        <v>9.9000003020963209E+37</v>
      </c>
      <c r="J71" s="2">
        <f>TREND(Calibration!$A$2:$A$4,Calibration!$B$2:$B$4,C71)</f>
        <v>407.5466635843166</v>
      </c>
      <c r="K71" s="2">
        <f>TREND(Calibration!$A$2:$A$4,Calibration!$C$2:$C$4,E71)</f>
        <v>702.14110147428983</v>
      </c>
      <c r="L71" s="2">
        <f>TREND(Calibration!$A$2:$A$4,Calibration!$D$2:$D$4,G71)</f>
        <v>538.45283647456677</v>
      </c>
    </row>
    <row r="72" spans="1:12" x14ac:dyDescent="0.25">
      <c r="A72">
        <v>350104</v>
      </c>
      <c r="B72">
        <v>14.69200039</v>
      </c>
      <c r="C72">
        <v>0.64050001000000001</v>
      </c>
      <c r="D72">
        <v>9.9000003020963209E+37</v>
      </c>
      <c r="E72">
        <v>1.76970005</v>
      </c>
      <c r="F72">
        <v>858.82202147999999</v>
      </c>
      <c r="G72">
        <v>1.4052</v>
      </c>
      <c r="H72">
        <v>9.9000003020963209E+37</v>
      </c>
      <c r="J72" s="2">
        <f>TREND(Calibration!$A$2:$A$4,Calibration!$B$2:$B$4,C72)</f>
        <v>409.57079344685292</v>
      </c>
      <c r="K72" s="2">
        <f>TREND(Calibration!$A$2:$A$4,Calibration!$C$2:$C$4,E72)</f>
        <v>696.23418515067476</v>
      </c>
      <c r="L72" s="2">
        <f>TREND(Calibration!$A$2:$A$4,Calibration!$D$2:$D$4,G72)</f>
        <v>538.24672936212835</v>
      </c>
    </row>
    <row r="73" spans="1:12" x14ac:dyDescent="0.25">
      <c r="A73">
        <v>355102</v>
      </c>
      <c r="B73">
        <v>14.79300022</v>
      </c>
      <c r="C73">
        <v>0.64529996999999995</v>
      </c>
      <c r="D73">
        <v>1222.4239502</v>
      </c>
      <c r="E73">
        <v>1.7577999799999999</v>
      </c>
      <c r="F73">
        <v>1050.7390136700001</v>
      </c>
      <c r="G73">
        <v>1.40409994</v>
      </c>
      <c r="H73">
        <v>9.9000003020963209E+37</v>
      </c>
      <c r="J73" s="2">
        <f>TREND(Calibration!$A$2:$A$4,Calibration!$B$2:$B$4,C73)</f>
        <v>412.51494888122426</v>
      </c>
      <c r="K73" s="2">
        <f>TREND(Calibration!$A$2:$A$4,Calibration!$C$2:$C$4,E73)</f>
        <v>691.4195890614385</v>
      </c>
      <c r="L73" s="2">
        <f>TREND(Calibration!$A$2:$A$4,Calibration!$D$2:$D$4,G73)</f>
        <v>537.7932417726546</v>
      </c>
    </row>
    <row r="74" spans="1:12" x14ac:dyDescent="0.25">
      <c r="A74">
        <v>360104</v>
      </c>
      <c r="B74">
        <v>14.788999560000001</v>
      </c>
      <c r="C74">
        <v>0.65020001000000005</v>
      </c>
      <c r="D74">
        <v>1066.1660156200001</v>
      </c>
      <c r="E74">
        <v>1.7989000100000001</v>
      </c>
      <c r="F74">
        <v>9.9000003020963209E+37</v>
      </c>
      <c r="G74">
        <v>1.4052</v>
      </c>
      <c r="H74">
        <v>9.9000003020963209E+37</v>
      </c>
      <c r="J74" s="2">
        <f>TREND(Calibration!$A$2:$A$4,Calibration!$B$2:$B$4,C74)</f>
        <v>415.52049046795355</v>
      </c>
      <c r="K74" s="2">
        <f>TREND(Calibration!$A$2:$A$4,Calibration!$C$2:$C$4,E74)</f>
        <v>708.04806634816828</v>
      </c>
      <c r="L74" s="2">
        <f>TREND(Calibration!$A$2:$A$4,Calibration!$D$2:$D$4,G74)</f>
        <v>538.24672936212835</v>
      </c>
    </row>
    <row r="75" spans="1:12" x14ac:dyDescent="0.25">
      <c r="A75">
        <v>365103</v>
      </c>
      <c r="B75">
        <v>14.73700047</v>
      </c>
      <c r="C75">
        <v>0.65289998000000005</v>
      </c>
      <c r="D75">
        <v>1335.0219726600001</v>
      </c>
      <c r="E75">
        <v>1.7907999800000001</v>
      </c>
      <c r="F75">
        <v>1146.45996094</v>
      </c>
      <c r="G75">
        <v>1.40409994</v>
      </c>
      <c r="H75">
        <v>9.9000003020963209E+37</v>
      </c>
      <c r="J75" s="2">
        <f>TREND(Calibration!$A$2:$A$4,Calibration!$B$2:$B$4,C75)</f>
        <v>417.17657329950623</v>
      </c>
      <c r="K75" s="2">
        <f>TREND(Calibration!$A$2:$A$4,Calibration!$C$2:$C$4,E75)</f>
        <v>704.77091144397889</v>
      </c>
      <c r="L75" s="2">
        <f>TREND(Calibration!$A$2:$A$4,Calibration!$D$2:$D$4,G75)</f>
        <v>537.7932417726546</v>
      </c>
    </row>
    <row r="76" spans="1:12" x14ac:dyDescent="0.25">
      <c r="A76">
        <v>370102</v>
      </c>
      <c r="B76">
        <v>14.63099957</v>
      </c>
      <c r="C76">
        <v>0.66049999000000004</v>
      </c>
      <c r="D76">
        <v>650.01599121000004</v>
      </c>
      <c r="E76">
        <v>1.81350005</v>
      </c>
      <c r="F76">
        <v>9.9000003020963209E+37</v>
      </c>
      <c r="G76">
        <v>1.4035999800000001</v>
      </c>
      <c r="H76">
        <v>9.9000003020963209E+37</v>
      </c>
      <c r="J76" s="2">
        <f>TREND(Calibration!$A$2:$A$4,Calibration!$B$2:$B$4,C76)</f>
        <v>421.83819771778815</v>
      </c>
      <c r="K76" s="2">
        <f>TREND(Calibration!$A$2:$A$4,Calibration!$C$2:$C$4,E76)</f>
        <v>713.9550312220465</v>
      </c>
      <c r="L76" s="2">
        <f>TREND(Calibration!$A$2:$A$4,Calibration!$D$2:$D$4,G76)</f>
        <v>537.58713878260573</v>
      </c>
    </row>
    <row r="77" spans="1:12" x14ac:dyDescent="0.25">
      <c r="A77">
        <v>375103</v>
      </c>
      <c r="B77">
        <v>14.46500015</v>
      </c>
      <c r="C77">
        <v>0.66320002</v>
      </c>
      <c r="D77">
        <v>9.9000003020963209E+37</v>
      </c>
      <c r="E77">
        <v>1.8270000200000001</v>
      </c>
      <c r="F77">
        <v>1211.2209472699999</v>
      </c>
      <c r="G77">
        <v>1.4052</v>
      </c>
      <c r="H77">
        <v>9.9000003020963209E+37</v>
      </c>
      <c r="J77" s="2">
        <f>TREND(Calibration!$A$2:$A$4,Calibration!$B$2:$B$4,C77)</f>
        <v>423.49431735159038</v>
      </c>
      <c r="K77" s="2">
        <f>TREND(Calibration!$A$2:$A$4,Calibration!$C$2:$C$4,E77)</f>
        <v>719.41692369551993</v>
      </c>
      <c r="L77" s="2">
        <f>TREND(Calibration!$A$2:$A$4,Calibration!$D$2:$D$4,G77)</f>
        <v>538.24672936212835</v>
      </c>
    </row>
    <row r="78" spans="1:12" x14ac:dyDescent="0.25">
      <c r="A78">
        <v>380103</v>
      </c>
      <c r="B78">
        <v>14.335000040000001</v>
      </c>
      <c r="C78">
        <v>0.65880000999999999</v>
      </c>
      <c r="D78">
        <v>9.9000003020963209E+37</v>
      </c>
      <c r="E78">
        <v>1.81400001</v>
      </c>
      <c r="F78">
        <v>1036.7669677700001</v>
      </c>
      <c r="G78">
        <v>1.4068000300000001</v>
      </c>
      <c r="H78">
        <v>9.9000003020963209E+37</v>
      </c>
      <c r="J78" s="2">
        <f>TREND(Calibration!$A$2:$A$4,Calibration!$B$2:$B$4,C78)</f>
        <v>420.79547957944476</v>
      </c>
      <c r="K78" s="2">
        <f>TREND(Calibration!$A$2:$A$4,Calibration!$C$2:$C$4,E78)</f>
        <v>714.15730780199726</v>
      </c>
      <c r="L78" s="2">
        <f>TREND(Calibration!$A$2:$A$4,Calibration!$D$2:$D$4,G78)</f>
        <v>538.90632406404052</v>
      </c>
    </row>
    <row r="79" spans="1:12" x14ac:dyDescent="0.25">
      <c r="A79">
        <v>385103</v>
      </c>
      <c r="B79">
        <v>14.222000120000001</v>
      </c>
      <c r="C79">
        <v>0.66100000999999997</v>
      </c>
      <c r="D79">
        <v>1292.7399902300001</v>
      </c>
      <c r="E79">
        <v>1.80970001</v>
      </c>
      <c r="F79">
        <v>844.19702147999999</v>
      </c>
      <c r="G79">
        <v>1.4068000300000001</v>
      </c>
      <c r="H79">
        <v>9.9000003020963209E+37</v>
      </c>
      <c r="J79" s="2">
        <f>TREND(Calibration!$A$2:$A$4,Calibration!$B$2:$B$4,C79)</f>
        <v>422.14489539866344</v>
      </c>
      <c r="K79" s="2">
        <f>TREND(Calibration!$A$2:$A$4,Calibration!$C$2:$C$4,E79)</f>
        <v>712.41759003699951</v>
      </c>
      <c r="L79" s="2">
        <f>TREND(Calibration!$A$2:$A$4,Calibration!$D$2:$D$4,G79)</f>
        <v>538.90632406404052</v>
      </c>
    </row>
    <row r="80" spans="1:12" x14ac:dyDescent="0.25">
      <c r="A80">
        <v>390104</v>
      </c>
      <c r="B80">
        <v>14.18900013</v>
      </c>
      <c r="C80">
        <v>0.65289998000000005</v>
      </c>
      <c r="D80">
        <v>1027.33203125</v>
      </c>
      <c r="E80">
        <v>1.76429999</v>
      </c>
      <c r="F80">
        <v>737.54302978999999</v>
      </c>
      <c r="G80">
        <v>1.4068000300000001</v>
      </c>
      <c r="H80">
        <v>9.9000003020963209E+37</v>
      </c>
      <c r="J80" s="2">
        <f>TREND(Calibration!$A$2:$A$4,Calibration!$B$2:$B$4,C80)</f>
        <v>417.17657329950623</v>
      </c>
      <c r="K80" s="2">
        <f>TREND(Calibration!$A$2:$A$4,Calibration!$C$2:$C$4,E80)</f>
        <v>694.04939903112756</v>
      </c>
      <c r="L80" s="2">
        <f>TREND(Calibration!$A$2:$A$4,Calibration!$D$2:$D$4,G80)</f>
        <v>538.90632406404052</v>
      </c>
    </row>
    <row r="81" spans="1:12" x14ac:dyDescent="0.25">
      <c r="A81">
        <v>395102</v>
      </c>
      <c r="B81">
        <v>14.144000050000001</v>
      </c>
      <c r="C81">
        <v>0.65339999999999998</v>
      </c>
      <c r="D81">
        <v>1034.34997559</v>
      </c>
      <c r="E81">
        <v>1.7719000600000001</v>
      </c>
      <c r="F81">
        <v>723.25097656000003</v>
      </c>
      <c r="G81">
        <v>1.4056999699999999</v>
      </c>
      <c r="H81">
        <v>9.9000003020963209E+37</v>
      </c>
      <c r="J81" s="2">
        <f>TREND(Calibration!$A$2:$A$4,Calibration!$B$2:$B$4,C81)</f>
        <v>417.48327098038152</v>
      </c>
      <c r="K81" s="2">
        <f>TREND(Calibration!$A$2:$A$4,Calibration!$C$2:$C$4,E81)</f>
        <v>697.12427735536608</v>
      </c>
      <c r="L81" s="2">
        <f>TREND(Calibration!$A$2:$A$4,Calibration!$D$2:$D$4,G81)</f>
        <v>538.45283647456677</v>
      </c>
    </row>
    <row r="82" spans="1:12" x14ac:dyDescent="0.25">
      <c r="A82">
        <v>400103</v>
      </c>
      <c r="B82">
        <v>14.17300034</v>
      </c>
      <c r="C82">
        <v>0.64639997000000005</v>
      </c>
      <c r="D82">
        <v>983.97601318</v>
      </c>
      <c r="E82">
        <v>1.7508000100000001</v>
      </c>
      <c r="F82">
        <v>783.31896973000005</v>
      </c>
      <c r="G82">
        <v>1.40629995</v>
      </c>
      <c r="H82">
        <v>9.9000003020963209E+37</v>
      </c>
      <c r="J82" s="2">
        <f>TREND(Calibration!$A$2:$A$4,Calibration!$B$2:$B$4,C82)</f>
        <v>413.18965679083362</v>
      </c>
      <c r="K82" s="2">
        <f>TREND(Calibration!$A$2:$A$4,Calibration!$C$2:$C$4,E82)</f>
        <v>688.58750251179879</v>
      </c>
      <c r="L82" s="2">
        <f>TREND(Calibration!$A$2:$A$4,Calibration!$D$2:$D$4,G82)</f>
        <v>538.70017160531643</v>
      </c>
    </row>
    <row r="83" spans="1:12" x14ac:dyDescent="0.25">
      <c r="A83">
        <v>405103</v>
      </c>
      <c r="B83">
        <v>14.199000359999999</v>
      </c>
      <c r="C83">
        <v>0.63990002999999995</v>
      </c>
      <c r="D83">
        <v>1003.14001465</v>
      </c>
      <c r="E83">
        <v>1.7460000499999999</v>
      </c>
      <c r="F83">
        <v>725.87402343999997</v>
      </c>
      <c r="G83">
        <v>1.40900004</v>
      </c>
      <c r="H83">
        <v>9.9000003020963209E+37</v>
      </c>
      <c r="J83" s="2">
        <f>TREND(Calibration!$A$2:$A$4,Calibration!$B$2:$B$4,C83)</f>
        <v>409.2027832181189</v>
      </c>
      <c r="K83" s="2">
        <f>TREND(Calibration!$A$2:$A$4,Calibration!$C$2:$C$4,E83)</f>
        <v>686.64550816685039</v>
      </c>
      <c r="L83" s="2">
        <f>TREND(Calibration!$A$2:$A$4,Calibration!$D$2:$D$4,G83)</f>
        <v>539.81325389670235</v>
      </c>
    </row>
    <row r="84" spans="1:12" x14ac:dyDescent="0.25">
      <c r="A84">
        <v>410104</v>
      </c>
      <c r="B84">
        <v>14.14099979</v>
      </c>
      <c r="C84">
        <v>0.64050001000000001</v>
      </c>
      <c r="D84">
        <v>748.11602783000001</v>
      </c>
      <c r="E84">
        <v>1.7659000199999999</v>
      </c>
      <c r="F84">
        <v>956.35601807</v>
      </c>
      <c r="G84">
        <v>1.4117000099999999</v>
      </c>
      <c r="H84">
        <v>9.9000003020963209E+37</v>
      </c>
      <c r="J84" s="2">
        <f>TREND(Calibration!$A$2:$A$4,Calibration!$B$2:$B$4,C84)</f>
        <v>409.57079344685292</v>
      </c>
      <c r="K84" s="2">
        <f>TREND(Calibration!$A$2:$A$4,Calibration!$C$2:$C$4,E84)</f>
        <v>694.69674801148312</v>
      </c>
      <c r="L84" s="2">
        <f>TREND(Calibration!$A$2:$A$4,Calibration!$D$2:$D$4,G84)</f>
        <v>540.92628671941304</v>
      </c>
    </row>
    <row r="85" spans="1:12" x14ac:dyDescent="0.25">
      <c r="A85">
        <v>415103</v>
      </c>
      <c r="B85">
        <v>14.130000109999999</v>
      </c>
      <c r="C85">
        <v>0.64259999999999995</v>
      </c>
      <c r="D85">
        <v>796.65197753999996</v>
      </c>
      <c r="E85">
        <v>1.8199000400000001</v>
      </c>
      <c r="F85">
        <v>1250.2419433600001</v>
      </c>
      <c r="G85">
        <v>1.4078999800000001</v>
      </c>
      <c r="H85">
        <v>9.9000003020963209E+37</v>
      </c>
      <c r="J85" s="2">
        <f>TREND(Calibration!$A$2:$A$4,Calibration!$B$2:$B$4,C85)</f>
        <v>410.85886604967158</v>
      </c>
      <c r="K85" s="2">
        <f>TREND(Calibration!$A$2:$A$4,Calibration!$C$2:$C$4,E85)</f>
        <v>716.54437454735057</v>
      </c>
      <c r="L85" s="2">
        <f>TREND(Calibration!$A$2:$A$4,Calibration!$D$2:$D$4,G85)</f>
        <v>539.35976630722871</v>
      </c>
    </row>
    <row r="86" spans="1:12" x14ac:dyDescent="0.25">
      <c r="A86">
        <v>420104</v>
      </c>
      <c r="B86">
        <v>14.102999690000001</v>
      </c>
      <c r="C86">
        <v>0.64099996999999997</v>
      </c>
      <c r="D86">
        <v>713.02502441000001</v>
      </c>
      <c r="E86">
        <v>1.8415000399999999</v>
      </c>
      <c r="F86">
        <v>9.9000003020963209E+37</v>
      </c>
      <c r="G86">
        <v>1.4105999499999999</v>
      </c>
      <c r="H86">
        <v>9.9000003020963209E+37</v>
      </c>
      <c r="J86" s="2">
        <f>TREND(Calibration!$A$2:$A$4,Calibration!$B$2:$B$4,C86)</f>
        <v>409.87745432547865</v>
      </c>
      <c r="K86" s="2">
        <f>TREND(Calibration!$A$2:$A$4,Calibration!$C$2:$C$4,E86)</f>
        <v>725.28342192501327</v>
      </c>
      <c r="L86" s="2">
        <f>TREND(Calibration!$A$2:$A$4,Calibration!$D$2:$D$4,G86)</f>
        <v>540.4727991299394</v>
      </c>
    </row>
    <row r="87" spans="1:12" x14ac:dyDescent="0.25">
      <c r="A87">
        <v>425103</v>
      </c>
      <c r="B87">
        <v>13.99600029</v>
      </c>
      <c r="C87">
        <v>0.63080000999999997</v>
      </c>
      <c r="D87">
        <v>793.61401366999996</v>
      </c>
      <c r="E87">
        <v>2.00900006</v>
      </c>
      <c r="F87">
        <v>9.9000003020963209E+37</v>
      </c>
      <c r="G87">
        <v>1.40840006</v>
      </c>
      <c r="H87">
        <v>9.9000003020963209E+37</v>
      </c>
      <c r="J87" s="2">
        <f>TREND(Calibration!$A$2:$A$4,Calibration!$B$2:$B$4,C87)</f>
        <v>403.62109642575234</v>
      </c>
      <c r="K87" s="2">
        <f>TREND(Calibration!$A$2:$A$4,Calibration!$C$2:$C$4,E87)</f>
        <v>793.05150574628453</v>
      </c>
      <c r="L87" s="2">
        <f>TREND(Calibration!$A$2:$A$4,Calibration!$D$2:$D$4,G87)</f>
        <v>539.56591876595269</v>
      </c>
    </row>
    <row r="88" spans="1:12" x14ac:dyDescent="0.25">
      <c r="A88">
        <v>430103</v>
      </c>
      <c r="B88">
        <v>13.95400047</v>
      </c>
      <c r="C88">
        <v>0.63349997999999996</v>
      </c>
      <c r="D88">
        <v>709.46502685999997</v>
      </c>
      <c r="E88">
        <v>1.9127999499999999</v>
      </c>
      <c r="F88">
        <v>9.9000003020963209E+37</v>
      </c>
      <c r="G88">
        <v>1.4068000300000001</v>
      </c>
      <c r="H88">
        <v>9.9000003020963209E+37</v>
      </c>
      <c r="J88" s="2">
        <f>TREND(Calibration!$A$2:$A$4,Calibration!$B$2:$B$4,C88)</f>
        <v>405.27717925730502</v>
      </c>
      <c r="K88" s="2">
        <f>TREND(Calibration!$A$2:$A$4,Calibration!$C$2:$C$4,E88)</f>
        <v>754.13033356913786</v>
      </c>
      <c r="L88" s="2">
        <f>TREND(Calibration!$A$2:$A$4,Calibration!$D$2:$D$4,G88)</f>
        <v>538.90632406404052</v>
      </c>
    </row>
    <row r="89" spans="1:12" x14ac:dyDescent="0.25">
      <c r="A89">
        <v>435104</v>
      </c>
      <c r="B89">
        <v>13.920000079999999</v>
      </c>
      <c r="C89">
        <v>0.63180000000000003</v>
      </c>
      <c r="D89">
        <v>780.67102050999995</v>
      </c>
      <c r="E89">
        <v>1.8270000200000001</v>
      </c>
      <c r="F89">
        <v>9.9000003020963209E+37</v>
      </c>
      <c r="G89">
        <v>1.4099999700000001</v>
      </c>
      <c r="H89">
        <v>9.9000003020963209E+37</v>
      </c>
      <c r="J89" s="2">
        <f>TREND(Calibration!$A$2:$A$4,Calibration!$B$2:$B$4,C89)</f>
        <v>404.23446111896169</v>
      </c>
      <c r="K89" s="2">
        <f>TREND(Calibration!$A$2:$A$4,Calibration!$C$2:$C$4,E89)</f>
        <v>719.41692369551993</v>
      </c>
      <c r="L89" s="2">
        <f>TREND(Calibration!$A$2:$A$4,Calibration!$D$2:$D$4,G89)</f>
        <v>540.22546399918986</v>
      </c>
    </row>
    <row r="90" spans="1:12" x14ac:dyDescent="0.25">
      <c r="A90">
        <v>440103</v>
      </c>
      <c r="B90">
        <v>13.977999690000001</v>
      </c>
      <c r="C90">
        <v>0.62699996999999996</v>
      </c>
      <c r="D90">
        <v>648.04699706999997</v>
      </c>
      <c r="E90">
        <v>1.7832000299999999</v>
      </c>
      <c r="F90">
        <v>9.9000003020963209E+37</v>
      </c>
      <c r="G90">
        <v>1.4105999499999999</v>
      </c>
      <c r="H90">
        <v>9.9000003020963209E+37</v>
      </c>
      <c r="J90" s="2">
        <f>TREND(Calibration!$A$2:$A$4,Calibration!$B$2:$B$4,C90)</f>
        <v>401.29026274863241</v>
      </c>
      <c r="K90" s="2">
        <f>TREND(Calibration!$A$2:$A$4,Calibration!$C$2:$C$4,E90)</f>
        <v>701.69608167000342</v>
      </c>
      <c r="L90" s="2">
        <f>TREND(Calibration!$A$2:$A$4,Calibration!$D$2:$D$4,G90)</f>
        <v>540.4727991299394</v>
      </c>
    </row>
    <row r="91" spans="1:12" x14ac:dyDescent="0.25">
      <c r="A91">
        <v>445103</v>
      </c>
      <c r="B91">
        <v>14.119999890000001</v>
      </c>
      <c r="C91">
        <v>0.63669997</v>
      </c>
      <c r="D91">
        <v>291.33999634000003</v>
      </c>
      <c r="E91">
        <v>1.7659000199999999</v>
      </c>
      <c r="F91">
        <v>9.9000003020963209E+37</v>
      </c>
      <c r="G91">
        <v>1.4111000300000001</v>
      </c>
      <c r="H91">
        <v>1114.0090332</v>
      </c>
      <c r="J91" s="2">
        <f>TREND(Calibration!$A$2:$A$4,Calibration!$B$2:$B$4,C91)</f>
        <v>407.23995976973305</v>
      </c>
      <c r="K91" s="2">
        <f>TREND(Calibration!$A$2:$A$4,Calibration!$C$2:$C$4,E91)</f>
        <v>694.69674801148312</v>
      </c>
      <c r="L91" s="2">
        <f>TREND(Calibration!$A$2:$A$4,Calibration!$D$2:$D$4,G91)</f>
        <v>540.67895158866349</v>
      </c>
    </row>
    <row r="92" spans="1:12" x14ac:dyDescent="0.25">
      <c r="A92">
        <v>450104</v>
      </c>
      <c r="B92">
        <v>14.20100021</v>
      </c>
      <c r="C92">
        <v>0.63990002999999995</v>
      </c>
      <c r="D92">
        <v>821.22399901999995</v>
      </c>
      <c r="E92">
        <v>1.7940000300000001</v>
      </c>
      <c r="F92">
        <v>9.9000003020963209E+37</v>
      </c>
      <c r="G92">
        <v>1.4137999999999999</v>
      </c>
      <c r="H92">
        <v>9.9000003020963209E+37</v>
      </c>
      <c r="J92" s="2">
        <f>TREND(Calibration!$A$2:$A$4,Calibration!$B$2:$B$4,C92)</f>
        <v>409.2027832181189</v>
      </c>
      <c r="K92" s="2">
        <f>TREND(Calibration!$A$2:$A$4,Calibration!$C$2:$C$4,E92)</f>
        <v>706.06560535883489</v>
      </c>
      <c r="L92" s="2">
        <f>TREND(Calibration!$A$2:$A$4,Calibration!$D$2:$D$4,G92)</f>
        <v>541.79198441137419</v>
      </c>
    </row>
    <row r="93" spans="1:12" x14ac:dyDescent="0.25">
      <c r="A93">
        <v>455103</v>
      </c>
      <c r="B93">
        <v>14.31099987</v>
      </c>
      <c r="C93">
        <v>0.64209998000000001</v>
      </c>
      <c r="D93">
        <v>855.77398682</v>
      </c>
      <c r="E93">
        <v>1.7826999400000001</v>
      </c>
      <c r="F93">
        <v>9.9000003020963209E+37</v>
      </c>
      <c r="G93">
        <v>1.40900004</v>
      </c>
      <c r="H93">
        <v>1249.27502441</v>
      </c>
      <c r="J93" s="2">
        <f>TREND(Calibration!$A$2:$A$4,Calibration!$B$2:$B$4,C93)</f>
        <v>410.55216836879629</v>
      </c>
      <c r="K93" s="2">
        <f>TREND(Calibration!$A$2:$A$4,Calibration!$C$2:$C$4,E93)</f>
        <v>701.49375249393427</v>
      </c>
      <c r="L93" s="2">
        <f>TREND(Calibration!$A$2:$A$4,Calibration!$D$2:$D$4,G93)</f>
        <v>539.81325389670235</v>
      </c>
    </row>
    <row r="94" spans="1:12" x14ac:dyDescent="0.25">
      <c r="A94">
        <v>460103</v>
      </c>
      <c r="B94">
        <v>14.385000229999999</v>
      </c>
      <c r="C94">
        <v>0.64800000000000002</v>
      </c>
      <c r="D94">
        <v>1141.5410156200001</v>
      </c>
      <c r="E94">
        <v>1.74699998</v>
      </c>
      <c r="F94">
        <v>9.9000003020963209E+37</v>
      </c>
      <c r="G94">
        <v>1.40840006</v>
      </c>
      <c r="H94">
        <v>9.9000003020963209E+37</v>
      </c>
      <c r="J94" s="2">
        <f>TREND(Calibration!$A$2:$A$4,Calibration!$B$2:$B$4,C94)</f>
        <v>414.17106851502655</v>
      </c>
      <c r="K94" s="2">
        <f>TREND(Calibration!$A$2:$A$4,Calibration!$C$2:$C$4,E94)</f>
        <v>687.05006537260715</v>
      </c>
      <c r="L94" s="2">
        <f>TREND(Calibration!$A$2:$A$4,Calibration!$D$2:$D$4,G94)</f>
        <v>539.56591876595269</v>
      </c>
    </row>
    <row r="95" spans="1:12" x14ac:dyDescent="0.25">
      <c r="A95">
        <v>465103</v>
      </c>
      <c r="B95">
        <v>14.42099953</v>
      </c>
      <c r="C95">
        <v>0.64480000999999998</v>
      </c>
      <c r="D95">
        <v>1203.0909423799999</v>
      </c>
      <c r="E95">
        <v>1.7632000400000001</v>
      </c>
      <c r="F95">
        <v>9.9000003020963209E+37</v>
      </c>
      <c r="G95">
        <v>1.40840006</v>
      </c>
      <c r="H95">
        <v>9.9000003020963209E+37</v>
      </c>
      <c r="J95" s="2">
        <f>TREND(Calibration!$A$2:$A$4,Calibration!$B$2:$B$4,C95)</f>
        <v>412.20828800259852</v>
      </c>
      <c r="K95" s="2">
        <f>TREND(Calibration!$A$2:$A$4,Calibration!$C$2:$C$4,E95)</f>
        <v>693.60437518098581</v>
      </c>
      <c r="L95" s="2">
        <f>TREND(Calibration!$A$2:$A$4,Calibration!$D$2:$D$4,G95)</f>
        <v>539.56591876595269</v>
      </c>
    </row>
    <row r="96" spans="1:12" x14ac:dyDescent="0.25">
      <c r="A96">
        <v>470103</v>
      </c>
      <c r="B96">
        <v>14.43700027</v>
      </c>
      <c r="C96">
        <v>0.65339999999999998</v>
      </c>
      <c r="D96">
        <v>9.9000003020963209E+37</v>
      </c>
      <c r="E96">
        <v>1.7475999600000001</v>
      </c>
      <c r="F96">
        <v>993.00598145000004</v>
      </c>
      <c r="G96">
        <v>1.4078999800000001</v>
      </c>
      <c r="H96">
        <v>9.9000003020963209E+37</v>
      </c>
      <c r="J96" s="2">
        <f>TREND(Calibration!$A$2:$A$4,Calibration!$B$2:$B$4,C96)</f>
        <v>417.48327098038152</v>
      </c>
      <c r="K96" s="2">
        <f>TREND(Calibration!$A$2:$A$4,Calibration!$C$2:$C$4,E96)</f>
        <v>687.29280859694279</v>
      </c>
      <c r="L96" s="2">
        <f>TREND(Calibration!$A$2:$A$4,Calibration!$D$2:$D$4,G96)</f>
        <v>539.35976630722871</v>
      </c>
    </row>
    <row r="97" spans="1:12" x14ac:dyDescent="0.25">
      <c r="A97">
        <v>475250</v>
      </c>
      <c r="B97">
        <v>14.45300007</v>
      </c>
      <c r="C97">
        <v>0.65130001000000004</v>
      </c>
      <c r="D97">
        <v>1252.5579834</v>
      </c>
      <c r="E97">
        <v>1.7141</v>
      </c>
      <c r="F97">
        <v>984.85601807</v>
      </c>
      <c r="G97">
        <v>1.40900004</v>
      </c>
      <c r="H97">
        <v>9.9000003020963209E+37</v>
      </c>
      <c r="J97" s="2">
        <f>TREND(Calibration!$A$2:$A$4,Calibration!$B$2:$B$4,C97)</f>
        <v>416.19519837756286</v>
      </c>
      <c r="K97" s="2">
        <f>TREND(Calibration!$A$2:$A$4,Calibration!$C$2:$C$4,E97)</f>
        <v>673.73920963445175</v>
      </c>
      <c r="L97" s="2">
        <f>TREND(Calibration!$A$2:$A$4,Calibration!$D$2:$D$4,G97)</f>
        <v>539.81325389670235</v>
      </c>
    </row>
    <row r="98" spans="1:12" x14ac:dyDescent="0.25">
      <c r="A98">
        <v>480103</v>
      </c>
      <c r="B98">
        <v>14.472000120000001</v>
      </c>
      <c r="C98">
        <v>0.65179997999999995</v>
      </c>
      <c r="D98">
        <v>1338.48498535</v>
      </c>
      <c r="E98">
        <v>1.8992999800000001</v>
      </c>
      <c r="F98">
        <v>494.80599976000002</v>
      </c>
      <c r="G98">
        <v>1.4105999499999999</v>
      </c>
      <c r="H98">
        <v>9.9000003020963209E+37</v>
      </c>
      <c r="J98" s="2">
        <f>TREND(Calibration!$A$2:$A$4,Calibration!$B$2:$B$4,C98)</f>
        <v>416.50186538989681</v>
      </c>
      <c r="K98" s="2">
        <f>TREND(Calibration!$A$2:$A$4,Calibration!$C$2:$C$4,E98)</f>
        <v>748.66844109566443</v>
      </c>
      <c r="L98" s="2">
        <f>TREND(Calibration!$A$2:$A$4,Calibration!$D$2:$D$4,G98)</f>
        <v>540.4727991299394</v>
      </c>
    </row>
    <row r="99" spans="1:12" x14ac:dyDescent="0.25">
      <c r="A99">
        <v>485102</v>
      </c>
      <c r="B99">
        <v>14.54699993</v>
      </c>
      <c r="C99">
        <v>0.66210002000000001</v>
      </c>
      <c r="D99">
        <v>9.9000003020963209E+37</v>
      </c>
      <c r="E99">
        <v>1.7383999800000001</v>
      </c>
      <c r="F99">
        <v>436.33200073</v>
      </c>
      <c r="G99">
        <v>1.4095</v>
      </c>
      <c r="H99">
        <v>9.9000003020963209E+37</v>
      </c>
      <c r="J99" s="2">
        <f>TREND(Calibration!$A$2:$A$4,Calibration!$B$2:$B$4,C99)</f>
        <v>422.81960944198107</v>
      </c>
      <c r="K99" s="2">
        <f>TREND(Calibration!$A$2:$A$4,Calibration!$C$2:$C$4,E99)</f>
        <v>683.57062984261188</v>
      </c>
      <c r="L99" s="2">
        <f>TREND(Calibration!$A$2:$A$4,Calibration!$D$2:$D$4,G99)</f>
        <v>540.01935688675121</v>
      </c>
    </row>
    <row r="100" spans="1:12" x14ac:dyDescent="0.25">
      <c r="A100">
        <v>490101</v>
      </c>
      <c r="B100">
        <v>14.65699959</v>
      </c>
      <c r="C100">
        <v>0.65990000999999998</v>
      </c>
      <c r="D100">
        <v>1347.9329834</v>
      </c>
      <c r="E100">
        <v>1.77890003</v>
      </c>
      <c r="F100">
        <v>557.25201416000004</v>
      </c>
      <c r="G100">
        <v>1.4111000300000001</v>
      </c>
      <c r="H100">
        <v>9.9000003020963209E+37</v>
      </c>
      <c r="J100" s="2">
        <f>TREND(Calibration!$A$2:$A$4,Calibration!$B$2:$B$4,C100)</f>
        <v>421.47018748905407</v>
      </c>
      <c r="K100" s="2">
        <f>TREND(Calibration!$A$2:$A$4,Calibration!$C$2:$C$4,E100)</f>
        <v>699.95636390500579</v>
      </c>
      <c r="L100" s="2">
        <f>TREND(Calibration!$A$2:$A$4,Calibration!$D$2:$D$4,G100)</f>
        <v>540.67895158866349</v>
      </c>
    </row>
    <row r="101" spans="1:12" x14ac:dyDescent="0.25">
      <c r="A101">
        <v>495102</v>
      </c>
      <c r="B101">
        <v>14.79399967</v>
      </c>
      <c r="C101">
        <v>0.65670002000000005</v>
      </c>
      <c r="D101">
        <v>9.9000003020963209E+37</v>
      </c>
      <c r="E101">
        <v>1.7330000400000001</v>
      </c>
      <c r="F101">
        <v>371.04098511000001</v>
      </c>
      <c r="G101">
        <v>1.4117000099999999</v>
      </c>
      <c r="H101">
        <v>9.9000003020963209E+37</v>
      </c>
      <c r="J101" s="2">
        <f>TREND(Calibration!$A$2:$A$4,Calibration!$B$2:$B$4,C101)</f>
        <v>419.5074069766261</v>
      </c>
      <c r="K101" s="2">
        <f>TREND(Calibration!$A$2:$A$4,Calibration!$C$2:$C$4,E101)</f>
        <v>681.38589227332773</v>
      </c>
      <c r="L101" s="2">
        <f>TREND(Calibration!$A$2:$A$4,Calibration!$D$2:$D$4,G101)</f>
        <v>540.92628671941304</v>
      </c>
    </row>
    <row r="102" spans="1:12" x14ac:dyDescent="0.25">
      <c r="A102">
        <v>500103</v>
      </c>
      <c r="B102">
        <v>14.93999958</v>
      </c>
      <c r="C102">
        <v>0.65560001000000001</v>
      </c>
      <c r="D102">
        <v>759.09997558999999</v>
      </c>
      <c r="E102">
        <v>1.7443000099999999</v>
      </c>
      <c r="F102">
        <v>9.9000003020963209E+37</v>
      </c>
      <c r="G102">
        <v>1.40840006</v>
      </c>
      <c r="H102">
        <v>1326.48205566</v>
      </c>
      <c r="J102" s="2">
        <f>TREND(Calibration!$A$2:$A$4,Calibration!$B$2:$B$4,C102)</f>
        <v>418.83269293330846</v>
      </c>
      <c r="K102" s="2">
        <f>TREND(Calibration!$A$2:$A$4,Calibration!$C$2:$C$4,E102)</f>
        <v>685.95769658796507</v>
      </c>
      <c r="L102" s="2">
        <f>TREND(Calibration!$A$2:$A$4,Calibration!$D$2:$D$4,G102)</f>
        <v>539.56591876595269</v>
      </c>
    </row>
    <row r="103" spans="1:12" x14ac:dyDescent="0.25">
      <c r="A103">
        <v>505103</v>
      </c>
      <c r="B103">
        <v>15.001000400000001</v>
      </c>
      <c r="C103">
        <v>0.65130001000000004</v>
      </c>
      <c r="D103">
        <v>9.9000003020963209E+37</v>
      </c>
      <c r="E103">
        <v>1.8405</v>
      </c>
      <c r="F103">
        <v>595.07202147999999</v>
      </c>
      <c r="G103">
        <v>1.4117000099999999</v>
      </c>
      <c r="H103">
        <v>9.9000003020963209E+37</v>
      </c>
      <c r="J103" s="2">
        <f>TREND(Calibration!$A$2:$A$4,Calibration!$B$2:$B$4,C103)</f>
        <v>416.19519837756286</v>
      </c>
      <c r="K103" s="2">
        <f>TREND(Calibration!$A$2:$A$4,Calibration!$C$2:$C$4,E103)</f>
        <v>724.87882021484859</v>
      </c>
      <c r="L103" s="2">
        <f>TREND(Calibration!$A$2:$A$4,Calibration!$D$2:$D$4,G103)</f>
        <v>540.92628671941304</v>
      </c>
    </row>
    <row r="104" spans="1:12" x14ac:dyDescent="0.25">
      <c r="A104">
        <v>510102</v>
      </c>
      <c r="B104">
        <v>14.99100018</v>
      </c>
      <c r="C104">
        <v>0.65130001000000004</v>
      </c>
      <c r="D104">
        <v>1147.4530029299999</v>
      </c>
      <c r="E104">
        <v>1.80970001</v>
      </c>
      <c r="F104">
        <v>956.42602538999995</v>
      </c>
      <c r="G104">
        <v>1.4105999499999999</v>
      </c>
      <c r="H104">
        <v>9.9000003020963209E+37</v>
      </c>
      <c r="J104" s="2">
        <f>TREND(Calibration!$A$2:$A$4,Calibration!$B$2:$B$4,C104)</f>
        <v>416.19519837756286</v>
      </c>
      <c r="K104" s="2">
        <f>TREND(Calibration!$A$2:$A$4,Calibration!$C$2:$C$4,E104)</f>
        <v>712.41759003699951</v>
      </c>
      <c r="L104" s="2">
        <f>TREND(Calibration!$A$2:$A$4,Calibration!$D$2:$D$4,G104)</f>
        <v>540.4727991299394</v>
      </c>
    </row>
    <row r="105" spans="1:12" x14ac:dyDescent="0.25">
      <c r="A105">
        <v>515102</v>
      </c>
      <c r="B105">
        <v>14.93999958</v>
      </c>
      <c r="C105">
        <v>0.65179997999999995</v>
      </c>
      <c r="D105">
        <v>1170.4680175799999</v>
      </c>
      <c r="E105">
        <v>1.80480003</v>
      </c>
      <c r="F105">
        <v>804.43597411999997</v>
      </c>
      <c r="G105">
        <v>1.4105999499999999</v>
      </c>
      <c r="H105">
        <v>9.9000003020963209E+37</v>
      </c>
      <c r="J105" s="2">
        <f>TREND(Calibration!$A$2:$A$4,Calibration!$B$2:$B$4,C105)</f>
        <v>416.50186538989681</v>
      </c>
      <c r="K105" s="2">
        <f>TREND(Calibration!$A$2:$A$4,Calibration!$C$2:$C$4,E105)</f>
        <v>710.43512904766624</v>
      </c>
      <c r="L105" s="2">
        <f>TREND(Calibration!$A$2:$A$4,Calibration!$D$2:$D$4,G105)</f>
        <v>540.4727991299394</v>
      </c>
    </row>
    <row r="106" spans="1:12" x14ac:dyDescent="0.25">
      <c r="A106">
        <v>520102</v>
      </c>
      <c r="B106">
        <v>14.868000029999999</v>
      </c>
      <c r="C106">
        <v>0.64480000999999998</v>
      </c>
      <c r="D106">
        <v>938.00402831999997</v>
      </c>
      <c r="E106">
        <v>1.7859</v>
      </c>
      <c r="F106">
        <v>614.17401123000002</v>
      </c>
      <c r="G106">
        <v>1.4117000099999999</v>
      </c>
      <c r="H106">
        <v>9.9000003020963209E+37</v>
      </c>
      <c r="J106" s="2">
        <f>TREND(Calibration!$A$2:$A$4,Calibration!$B$2:$B$4,C106)</f>
        <v>412.20828800259852</v>
      </c>
      <c r="K106" s="2">
        <f>TREND(Calibration!$A$2:$A$4,Calibration!$C$2:$C$4,E106)</f>
        <v>702.7884504546455</v>
      </c>
      <c r="L106" s="2">
        <f>TREND(Calibration!$A$2:$A$4,Calibration!$D$2:$D$4,G106)</f>
        <v>540.92628671941304</v>
      </c>
    </row>
    <row r="107" spans="1:12" x14ac:dyDescent="0.25">
      <c r="A107">
        <v>525103</v>
      </c>
      <c r="B107">
        <v>14.74800014</v>
      </c>
      <c r="C107">
        <v>0.64859997999999996</v>
      </c>
      <c r="D107">
        <v>1369.0899658200001</v>
      </c>
      <c r="E107">
        <v>1.77030003</v>
      </c>
      <c r="F107">
        <v>441.44100952000002</v>
      </c>
      <c r="G107">
        <v>1.4099999700000001</v>
      </c>
      <c r="H107">
        <v>9.9000003020963209E+37</v>
      </c>
      <c r="J107" s="2">
        <f>TREND(Calibration!$A$2:$A$4,Calibration!$B$2:$B$4,C107)</f>
        <v>414.53907874376057</v>
      </c>
      <c r="K107" s="2">
        <f>TREND(Calibration!$A$2:$A$4,Calibration!$C$2:$C$4,E107)</f>
        <v>696.4769283750104</v>
      </c>
      <c r="L107" s="2">
        <f>TREND(Calibration!$A$2:$A$4,Calibration!$D$2:$D$4,G107)</f>
        <v>540.22546399918986</v>
      </c>
    </row>
    <row r="108" spans="1:12" x14ac:dyDescent="0.25">
      <c r="A108">
        <v>530102</v>
      </c>
      <c r="B108">
        <v>14.70300007</v>
      </c>
      <c r="C108">
        <v>0.64529996999999995</v>
      </c>
      <c r="D108">
        <v>1166.8380127</v>
      </c>
      <c r="E108">
        <v>1.77509999</v>
      </c>
      <c r="F108">
        <v>723.30798340000001</v>
      </c>
      <c r="G108">
        <v>1.4052</v>
      </c>
      <c r="H108">
        <v>9.9000003020963209E+37</v>
      </c>
      <c r="J108" s="2">
        <f>TREND(Calibration!$A$2:$A$4,Calibration!$B$2:$B$4,C108)</f>
        <v>412.51494888122426</v>
      </c>
      <c r="K108" s="2">
        <f>TREND(Calibration!$A$2:$A$4,Calibration!$C$2:$C$4,E108)</f>
        <v>698.4189227199588</v>
      </c>
      <c r="L108" s="2">
        <f>TREND(Calibration!$A$2:$A$4,Calibration!$D$2:$D$4,G108)</f>
        <v>538.24672936212835</v>
      </c>
    </row>
    <row r="109" spans="1:12" x14ac:dyDescent="0.25">
      <c r="A109">
        <v>535101</v>
      </c>
      <c r="B109">
        <v>14.72900009</v>
      </c>
      <c r="C109">
        <v>0.64800000000000002</v>
      </c>
      <c r="D109">
        <v>296.97900391000002</v>
      </c>
      <c r="E109">
        <v>1.7832000299999999</v>
      </c>
      <c r="F109">
        <v>9.9000003020963209E+37</v>
      </c>
      <c r="G109">
        <v>1.40629995</v>
      </c>
      <c r="H109">
        <v>1329.1779785199999</v>
      </c>
      <c r="J109" s="2">
        <f>TREND(Calibration!$A$2:$A$4,Calibration!$B$2:$B$4,C109)</f>
        <v>414.17106851502655</v>
      </c>
      <c r="K109" s="2">
        <f>TREND(Calibration!$A$2:$A$4,Calibration!$C$2:$C$4,E109)</f>
        <v>701.69608167000342</v>
      </c>
      <c r="L109" s="2">
        <f>TREND(Calibration!$A$2:$A$4,Calibration!$D$2:$D$4,G109)</f>
        <v>538.70017160531643</v>
      </c>
    </row>
    <row r="110" spans="1:12" x14ac:dyDescent="0.25">
      <c r="A110">
        <v>540101</v>
      </c>
      <c r="B110">
        <v>14.774000170000001</v>
      </c>
      <c r="C110">
        <v>0.64700000999999996</v>
      </c>
      <c r="D110">
        <v>1201.6870117200001</v>
      </c>
      <c r="E110">
        <v>1.79830003</v>
      </c>
      <c r="F110">
        <v>9.9000003020963209E+37</v>
      </c>
      <c r="G110">
        <v>1.4052</v>
      </c>
      <c r="H110">
        <v>9.9000003020963209E+37</v>
      </c>
      <c r="J110" s="2">
        <f>TREND(Calibration!$A$2:$A$4,Calibration!$B$2:$B$4,C110)</f>
        <v>413.5577038218172</v>
      </c>
      <c r="K110" s="2">
        <f>TREND(Calibration!$A$2:$A$4,Calibration!$C$2:$C$4,E110)</f>
        <v>707.80532312383252</v>
      </c>
      <c r="L110" s="2">
        <f>TREND(Calibration!$A$2:$A$4,Calibration!$D$2:$D$4,G110)</f>
        <v>538.24672936212835</v>
      </c>
    </row>
    <row r="111" spans="1:12" x14ac:dyDescent="0.25">
      <c r="A111">
        <v>545102</v>
      </c>
      <c r="B111">
        <v>14.815999980000001</v>
      </c>
      <c r="C111">
        <v>0.64370000000000005</v>
      </c>
      <c r="D111">
        <v>1129.01794434</v>
      </c>
      <c r="E111">
        <v>1.80910003</v>
      </c>
      <c r="F111">
        <v>9.9000003020963209E+37</v>
      </c>
      <c r="G111">
        <v>1.4117000099999999</v>
      </c>
      <c r="H111">
        <v>9.9000003020963209E+37</v>
      </c>
      <c r="J111" s="2">
        <f>TREND(Calibration!$A$2:$A$4,Calibration!$B$2:$B$4,C111)</f>
        <v>411.53357395928094</v>
      </c>
      <c r="K111" s="2">
        <f>TREND(Calibration!$A$2:$A$4,Calibration!$C$2:$C$4,E111)</f>
        <v>712.17484681266387</v>
      </c>
      <c r="L111" s="2">
        <f>TREND(Calibration!$A$2:$A$4,Calibration!$D$2:$D$4,G111)</f>
        <v>540.92628671941304</v>
      </c>
    </row>
    <row r="112" spans="1:12" x14ac:dyDescent="0.25">
      <c r="A112">
        <v>550103</v>
      </c>
      <c r="B112">
        <v>14.819000239999999</v>
      </c>
      <c r="C112">
        <v>0.64639997000000005</v>
      </c>
      <c r="D112">
        <v>1016.0460205099999</v>
      </c>
      <c r="E112">
        <v>1.77670002</v>
      </c>
      <c r="F112">
        <v>9.9000003020963209E+37</v>
      </c>
      <c r="G112">
        <v>1.4105999499999999</v>
      </c>
      <c r="H112">
        <v>9.9000003020963209E+37</v>
      </c>
      <c r="J112" s="2">
        <f>TREND(Calibration!$A$2:$A$4,Calibration!$B$2:$B$4,C112)</f>
        <v>413.18965679083362</v>
      </c>
      <c r="K112" s="2">
        <f>TREND(Calibration!$A$2:$A$4,Calibration!$C$2:$C$4,E112)</f>
        <v>699.06627170031447</v>
      </c>
      <c r="L112" s="2">
        <f>TREND(Calibration!$A$2:$A$4,Calibration!$D$2:$D$4,G112)</f>
        <v>540.4727991299394</v>
      </c>
    </row>
    <row r="113" spans="1:12" x14ac:dyDescent="0.25">
      <c r="A113">
        <v>555102</v>
      </c>
      <c r="B113">
        <v>14.756999970000001</v>
      </c>
      <c r="C113">
        <v>0.64160001</v>
      </c>
      <c r="D113">
        <v>854.67498779000005</v>
      </c>
      <c r="E113">
        <v>1.74699998</v>
      </c>
      <c r="F113">
        <v>9.9000003020963209E+37</v>
      </c>
      <c r="G113">
        <v>1.4117000099999999</v>
      </c>
      <c r="H113">
        <v>9.9000003020963209E+37</v>
      </c>
      <c r="J113" s="2">
        <f>TREND(Calibration!$A$2:$A$4,Calibration!$B$2:$B$4,C113)</f>
        <v>410.24550135646228</v>
      </c>
      <c r="K113" s="2">
        <f>TREND(Calibration!$A$2:$A$4,Calibration!$C$2:$C$4,E113)</f>
        <v>687.05006537260715</v>
      </c>
      <c r="L113" s="2">
        <f>TREND(Calibration!$A$2:$A$4,Calibration!$D$2:$D$4,G113)</f>
        <v>540.92628671941304</v>
      </c>
    </row>
    <row r="114" spans="1:12" x14ac:dyDescent="0.25">
      <c r="A114">
        <v>560243</v>
      </c>
      <c r="B114">
        <v>14.692999840000001</v>
      </c>
      <c r="C114">
        <v>0.63669997</v>
      </c>
      <c r="D114">
        <v>371.68600464000002</v>
      </c>
      <c r="E114">
        <v>1.74699998</v>
      </c>
      <c r="F114">
        <v>9.9000003020963209E+37</v>
      </c>
      <c r="G114">
        <v>1.41439998</v>
      </c>
      <c r="H114">
        <v>913.84698486000002</v>
      </c>
      <c r="J114" s="2">
        <f>TREND(Calibration!$A$2:$A$4,Calibration!$B$2:$B$4,C114)</f>
        <v>407.23995976973305</v>
      </c>
      <c r="K114" s="2">
        <f>TREND(Calibration!$A$2:$A$4,Calibration!$C$2:$C$4,E114)</f>
        <v>687.05006537260715</v>
      </c>
      <c r="L114" s="2">
        <f>TREND(Calibration!$A$2:$A$4,Calibration!$D$2:$D$4,G114)</f>
        <v>542.03931954212385</v>
      </c>
    </row>
    <row r="115" spans="1:12" x14ac:dyDescent="0.25">
      <c r="A115">
        <v>565103</v>
      </c>
      <c r="B115">
        <v>14.536999700000001</v>
      </c>
      <c r="C115">
        <v>0.62860000000000005</v>
      </c>
      <c r="D115">
        <v>9.9000003020963209E+37</v>
      </c>
      <c r="E115">
        <v>1.75890005</v>
      </c>
      <c r="F115">
        <v>9.9000003020963209E+37</v>
      </c>
      <c r="G115">
        <v>1.41330004</v>
      </c>
      <c r="H115">
        <v>9.9000003020963209E+37</v>
      </c>
      <c r="J115" s="2">
        <f>TREND(Calibration!$A$2:$A$4,Calibration!$B$2:$B$4,C115)</f>
        <v>402.27167447282545</v>
      </c>
      <c r="K115" s="2">
        <f>TREND(Calibration!$A$2:$A$4,Calibration!$C$2:$C$4,E115)</f>
        <v>691.86466146184341</v>
      </c>
      <c r="L115" s="2">
        <f>TREND(Calibration!$A$2:$A$4,Calibration!$D$2:$D$4,G115)</f>
        <v>541.58588142132533</v>
      </c>
    </row>
    <row r="116" spans="1:12" x14ac:dyDescent="0.25">
      <c r="A116">
        <v>570103</v>
      </c>
      <c r="B116">
        <v>14.38799953</v>
      </c>
      <c r="C116">
        <v>0.63020003000000002</v>
      </c>
      <c r="D116">
        <v>830.64501953000001</v>
      </c>
      <c r="E116">
        <v>1.7453999499999999</v>
      </c>
      <c r="F116">
        <v>9.9000003020963209E+37</v>
      </c>
      <c r="G116">
        <v>1.4137999999999999</v>
      </c>
      <c r="H116">
        <v>9.9000003020963209E+37</v>
      </c>
      <c r="J116" s="2">
        <f>TREND(Calibration!$A$2:$A$4,Calibration!$B$2:$B$4,C116)</f>
        <v>403.25308619701838</v>
      </c>
      <c r="K116" s="2">
        <f>TREND(Calibration!$A$2:$A$4,Calibration!$C$2:$C$4,E116)</f>
        <v>686.40271639225148</v>
      </c>
      <c r="L116" s="2">
        <f>TREND(Calibration!$A$2:$A$4,Calibration!$D$2:$D$4,G116)</f>
        <v>541.79198441137419</v>
      </c>
    </row>
    <row r="117" spans="1:12" x14ac:dyDescent="0.25">
      <c r="A117">
        <v>575103</v>
      </c>
      <c r="B117">
        <v>14.303000450000001</v>
      </c>
      <c r="C117">
        <v>0.62970000999999998</v>
      </c>
      <c r="D117">
        <v>201.45300293</v>
      </c>
      <c r="E117">
        <v>1.78919995</v>
      </c>
      <c r="F117">
        <v>9.9000003020963209E+37</v>
      </c>
      <c r="G117">
        <v>1.4121999700000001</v>
      </c>
      <c r="H117">
        <v>9.9000003020963209E+37</v>
      </c>
      <c r="J117" s="2">
        <f>TREND(Calibration!$A$2:$A$4,Calibration!$B$2:$B$4,C117)</f>
        <v>402.94638851614303</v>
      </c>
      <c r="K117" s="2">
        <f>TREND(Calibration!$A$2:$A$4,Calibration!$C$2:$C$4,E117)</f>
        <v>704.12356246362322</v>
      </c>
      <c r="L117" s="2">
        <f>TREND(Calibration!$A$2:$A$4,Calibration!$D$2:$D$4,G117)</f>
        <v>541.13238970946202</v>
      </c>
    </row>
    <row r="118" spans="1:12" x14ac:dyDescent="0.25">
      <c r="A118">
        <v>580102</v>
      </c>
      <c r="B118">
        <v>14.21199989</v>
      </c>
      <c r="C118">
        <v>0.62429999999999997</v>
      </c>
      <c r="D118">
        <v>9.9000003020963209E+37</v>
      </c>
      <c r="E118">
        <v>1.7885999699999999</v>
      </c>
      <c r="F118">
        <v>1352.4329834</v>
      </c>
      <c r="G118">
        <v>1.4099999700000001</v>
      </c>
      <c r="H118">
        <v>9.9000003020963209E+37</v>
      </c>
      <c r="J118" s="2">
        <f>TREND(Calibration!$A$2:$A$4,Calibration!$B$2:$B$4,C118)</f>
        <v>399.63417991707979</v>
      </c>
      <c r="K118" s="2">
        <f>TREND(Calibration!$A$2:$A$4,Calibration!$C$2:$C$4,E118)</f>
        <v>703.88081923928758</v>
      </c>
      <c r="L118" s="2">
        <f>TREND(Calibration!$A$2:$A$4,Calibration!$D$2:$D$4,G118)</f>
        <v>540.22546399918986</v>
      </c>
    </row>
    <row r="119" spans="1:12" x14ac:dyDescent="0.25">
      <c r="A119">
        <v>585239</v>
      </c>
      <c r="B119">
        <v>14.208999629999999</v>
      </c>
      <c r="C119">
        <v>0.62480002999999995</v>
      </c>
      <c r="D119">
        <v>884.51702881000006</v>
      </c>
      <c r="E119">
        <v>1.7946000099999999</v>
      </c>
      <c r="F119">
        <v>1121.9649658200001</v>
      </c>
      <c r="G119">
        <v>1.40900004</v>
      </c>
      <c r="H119">
        <v>9.9000003020963209E+37</v>
      </c>
      <c r="J119" s="2">
        <f>TREND(Calibration!$A$2:$A$4,Calibration!$B$2:$B$4,C119)</f>
        <v>399.94088373166335</v>
      </c>
      <c r="K119" s="2">
        <f>TREND(Calibration!$A$2:$A$4,Calibration!$C$2:$C$4,E119)</f>
        <v>706.30834858317041</v>
      </c>
      <c r="L119" s="2">
        <f>TREND(Calibration!$A$2:$A$4,Calibration!$D$2:$D$4,G119)</f>
        <v>539.81325389670235</v>
      </c>
    </row>
    <row r="120" spans="1:12" x14ac:dyDescent="0.25">
      <c r="A120">
        <v>590104</v>
      </c>
      <c r="B120">
        <v>14.25800037</v>
      </c>
      <c r="C120">
        <v>0.62159997</v>
      </c>
      <c r="D120">
        <v>831.68402100000003</v>
      </c>
      <c r="E120">
        <v>1.88100004</v>
      </c>
      <c r="F120">
        <v>1090.5040283200001</v>
      </c>
      <c r="G120">
        <v>1.4105999499999999</v>
      </c>
      <c r="H120">
        <v>9.9000003020963209E+37</v>
      </c>
      <c r="J120" s="2">
        <f>TREND(Calibration!$A$2:$A$4,Calibration!$B$2:$B$4,C120)</f>
        <v>397.9780602832775</v>
      </c>
      <c r="K120" s="2">
        <f>TREND(Calibration!$A$2:$A$4,Calibration!$C$2:$C$4,E120)</f>
        <v>741.26455023138726</v>
      </c>
      <c r="L120" s="2">
        <f>TREND(Calibration!$A$2:$A$4,Calibration!$D$2:$D$4,G120)</f>
        <v>540.4727991299394</v>
      </c>
    </row>
    <row r="121" spans="1:12" x14ac:dyDescent="0.25">
      <c r="A121">
        <v>595103</v>
      </c>
      <c r="B121">
        <v>14.338999749999999</v>
      </c>
      <c r="C121">
        <v>0.62269998000000004</v>
      </c>
      <c r="D121">
        <v>809.07501220999995</v>
      </c>
      <c r="E121">
        <v>1.90149999</v>
      </c>
      <c r="F121">
        <v>1030.9530029299999</v>
      </c>
      <c r="G121">
        <v>1.4095</v>
      </c>
      <c r="H121">
        <v>9.9000003020963209E+37</v>
      </c>
      <c r="J121" s="2">
        <f>TREND(Calibration!$A$2:$A$4,Calibration!$B$2:$B$4,C121)</f>
        <v>398.65277432659514</v>
      </c>
      <c r="K121" s="2">
        <f>TREND(Calibration!$A$2:$A$4,Calibration!$C$2:$C$4,E121)</f>
        <v>749.55853330035575</v>
      </c>
      <c r="L121" s="2">
        <f>TREND(Calibration!$A$2:$A$4,Calibration!$D$2:$D$4,G121)</f>
        <v>540.01935688675121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121</v>
      </c>
      <c r="B2">
        <v>14.32900047</v>
      </c>
      <c r="C2">
        <v>0.63080000999999997</v>
      </c>
      <c r="D2">
        <v>1183.2800293</v>
      </c>
      <c r="E2">
        <v>1.86210001</v>
      </c>
      <c r="F2">
        <v>736.26800536999997</v>
      </c>
      <c r="G2">
        <v>1.4078999800000001</v>
      </c>
      <c r="H2">
        <v>9.9000003020963209E+37</v>
      </c>
      <c r="J2" s="2">
        <f>TREND(Calibration!$A$2:$A$4,Calibration!$B$2:$B$4,C2)</f>
        <v>403.62109642575234</v>
      </c>
      <c r="K2" s="2">
        <f>TREND(Calibration!$A$2:$A$4,Calibration!$C$2:$C$4,E2)</f>
        <v>733.61787163836664</v>
      </c>
      <c r="L2" s="2">
        <f>TREND(Calibration!$A$2:$A$4,Calibration!$D$2:$D$4,G2)</f>
        <v>539.35976630722871</v>
      </c>
      <c r="N2" s="2">
        <f>AVERAGE(J2:J121)</f>
        <v>413.21369602028221</v>
      </c>
    </row>
    <row r="3" spans="1:14" x14ac:dyDescent="0.25">
      <c r="A3">
        <v>5090</v>
      </c>
      <c r="B3">
        <v>14.319000239999999</v>
      </c>
      <c r="C3">
        <v>0.62860000000000005</v>
      </c>
      <c r="D3">
        <v>1089.4090576200001</v>
      </c>
      <c r="E3">
        <v>1.8329000499999999</v>
      </c>
      <c r="F3">
        <v>908.69201659999999</v>
      </c>
      <c r="G3">
        <v>1.4121999700000001</v>
      </c>
      <c r="H3">
        <v>9.9000003020963209E+37</v>
      </c>
      <c r="J3" s="2">
        <f>TREND(Calibration!$A$2:$A$4,Calibration!$B$2:$B$4,C3)</f>
        <v>402.27167447282545</v>
      </c>
      <c r="K3" s="2">
        <f>TREND(Calibration!$A$2:$A$4,Calibration!$C$2:$C$4,E3)</f>
        <v>721.80399044087312</v>
      </c>
      <c r="L3" s="2">
        <f>TREND(Calibration!$A$2:$A$4,Calibration!$D$2:$D$4,G3)</f>
        <v>541.13238970946202</v>
      </c>
    </row>
    <row r="4" spans="1:14" x14ac:dyDescent="0.25">
      <c r="A4">
        <v>10091</v>
      </c>
      <c r="B4">
        <v>14.208999629999999</v>
      </c>
      <c r="C4">
        <v>0.63669997</v>
      </c>
      <c r="D4">
        <v>961.82000731999995</v>
      </c>
      <c r="E4">
        <v>1.88039994</v>
      </c>
      <c r="F4">
        <v>953.65502930000002</v>
      </c>
      <c r="G4">
        <v>1.4121999700000001</v>
      </c>
      <c r="H4">
        <v>9.9000003020963209E+37</v>
      </c>
      <c r="J4" s="2">
        <f>TREND(Calibration!$A$2:$A$4,Calibration!$B$2:$B$4,C4)</f>
        <v>407.23995976973305</v>
      </c>
      <c r="K4" s="2">
        <f>TREND(Calibration!$A$2:$A$4,Calibration!$C$2:$C$4,E4)</f>
        <v>741.02175845678846</v>
      </c>
      <c r="L4" s="2">
        <f>TREND(Calibration!$A$2:$A$4,Calibration!$D$2:$D$4,G4)</f>
        <v>541.13238970946202</v>
      </c>
    </row>
    <row r="5" spans="1:14" x14ac:dyDescent="0.25">
      <c r="A5">
        <v>15092</v>
      </c>
      <c r="B5">
        <v>14.114999770000001</v>
      </c>
      <c r="C5">
        <v>0.63450002999999999</v>
      </c>
      <c r="D5">
        <v>951.76300048999997</v>
      </c>
      <c r="E5">
        <v>1.7453999499999999</v>
      </c>
      <c r="F5">
        <v>868.27099609000004</v>
      </c>
      <c r="G5">
        <v>1.4121999700000001</v>
      </c>
      <c r="H5">
        <v>9.9000003020963209E+37</v>
      </c>
      <c r="J5" s="2">
        <f>TREND(Calibration!$A$2:$A$4,Calibration!$B$2:$B$4,C5)</f>
        <v>405.89058075276398</v>
      </c>
      <c r="K5" s="2">
        <f>TREND(Calibration!$A$2:$A$4,Calibration!$C$2:$C$4,E5)</f>
        <v>686.40271639225148</v>
      </c>
      <c r="L5" s="2">
        <f>TREND(Calibration!$A$2:$A$4,Calibration!$D$2:$D$4,G5)</f>
        <v>541.13238970946202</v>
      </c>
    </row>
    <row r="6" spans="1:14" x14ac:dyDescent="0.25">
      <c r="A6">
        <v>20093</v>
      </c>
      <c r="B6">
        <v>14.065999980000001</v>
      </c>
      <c r="C6">
        <v>0.63940001000000002</v>
      </c>
      <c r="D6">
        <v>833.58898925999995</v>
      </c>
      <c r="E6">
        <v>1.7793999899999999</v>
      </c>
      <c r="F6">
        <v>1366.7960205100001</v>
      </c>
      <c r="G6">
        <v>1.4148999499999999</v>
      </c>
      <c r="H6">
        <v>9.9000003020963209E+37</v>
      </c>
      <c r="J6" s="2">
        <f>TREND(Calibration!$A$2:$A$4,Calibration!$B$2:$B$4,C6)</f>
        <v>408.89608553724361</v>
      </c>
      <c r="K6" s="2">
        <f>TREND(Calibration!$A$2:$A$4,Calibration!$C$2:$C$4,E6)</f>
        <v>700.15864048495655</v>
      </c>
      <c r="L6" s="2">
        <f>TREND(Calibration!$A$2:$A$4,Calibration!$D$2:$D$4,G6)</f>
        <v>542.24542665456238</v>
      </c>
    </row>
    <row r="7" spans="1:14" x14ac:dyDescent="0.25">
      <c r="A7">
        <v>25093</v>
      </c>
      <c r="B7">
        <v>14.04699993</v>
      </c>
      <c r="C7">
        <v>0.64639997000000005</v>
      </c>
      <c r="D7">
        <v>773.28002930000002</v>
      </c>
      <c r="E7">
        <v>1.7275999799999999</v>
      </c>
      <c r="F7">
        <v>1365.19494629</v>
      </c>
      <c r="G7">
        <v>1.4160000100000001</v>
      </c>
      <c r="H7">
        <v>9.9000003020963209E+37</v>
      </c>
      <c r="J7" s="2">
        <f>TREND(Calibration!$A$2:$A$4,Calibration!$B$2:$B$4,C7)</f>
        <v>413.18965679083362</v>
      </c>
      <c r="K7" s="2">
        <f>TREND(Calibration!$A$2:$A$4,Calibration!$C$2:$C$4,E7)</f>
        <v>679.20110615378042</v>
      </c>
      <c r="L7" s="2">
        <f>TREND(Calibration!$A$2:$A$4,Calibration!$D$2:$D$4,G7)</f>
        <v>542.69891424403613</v>
      </c>
    </row>
    <row r="8" spans="1:14" x14ac:dyDescent="0.25">
      <c r="A8">
        <v>30101</v>
      </c>
      <c r="B8">
        <v>14.147999759999999</v>
      </c>
      <c r="C8">
        <v>0.65509998999999997</v>
      </c>
      <c r="D8">
        <v>574.12200928000004</v>
      </c>
      <c r="E8">
        <v>1.7595000300000001</v>
      </c>
      <c r="F8">
        <v>9.9000003020963209E+37</v>
      </c>
      <c r="G8">
        <v>1.4137999999999999</v>
      </c>
      <c r="H8">
        <v>9.9000003020963209E+37</v>
      </c>
      <c r="J8" s="2">
        <f>TREND(Calibration!$A$2:$A$4,Calibration!$B$2:$B$4,C8)</f>
        <v>418.52599525243312</v>
      </c>
      <c r="K8" s="2">
        <f>TREND(Calibration!$A$2:$A$4,Calibration!$C$2:$C$4,E8)</f>
        <v>692.10740468617905</v>
      </c>
      <c r="L8" s="2">
        <f>TREND(Calibration!$A$2:$A$4,Calibration!$D$2:$D$4,G8)</f>
        <v>541.79198441137419</v>
      </c>
    </row>
    <row r="9" spans="1:14" x14ac:dyDescent="0.25">
      <c r="A9">
        <v>35239</v>
      </c>
      <c r="B9">
        <v>14.20600033</v>
      </c>
      <c r="C9">
        <v>0.65069997000000002</v>
      </c>
      <c r="D9">
        <v>9.9000003020963209E+37</v>
      </c>
      <c r="E9">
        <v>1.7632000400000001</v>
      </c>
      <c r="F9">
        <v>762.34301758000004</v>
      </c>
      <c r="G9">
        <v>1.41439998</v>
      </c>
      <c r="H9">
        <v>9.9000003020963209E+37</v>
      </c>
      <c r="J9" s="2">
        <f>TREND(Calibration!$A$2:$A$4,Calibration!$B$2:$B$4,C9)</f>
        <v>415.82715134657923</v>
      </c>
      <c r="K9" s="2">
        <f>TREND(Calibration!$A$2:$A$4,Calibration!$C$2:$C$4,E9)</f>
        <v>693.60437518098581</v>
      </c>
      <c r="L9" s="2">
        <f>TREND(Calibration!$A$2:$A$4,Calibration!$D$2:$D$4,G9)</f>
        <v>542.03931954212385</v>
      </c>
    </row>
    <row r="10" spans="1:14" x14ac:dyDescent="0.25">
      <c r="A10">
        <v>40108</v>
      </c>
      <c r="B10">
        <v>14.34500027</v>
      </c>
      <c r="C10">
        <v>0.66210002000000001</v>
      </c>
      <c r="D10">
        <v>558.78802489999998</v>
      </c>
      <c r="E10">
        <v>1.80369997</v>
      </c>
      <c r="F10">
        <v>9.9000003020963209E+37</v>
      </c>
      <c r="G10">
        <v>1.4117000099999999</v>
      </c>
      <c r="H10">
        <v>9.9000003020963209E+37</v>
      </c>
      <c r="J10" s="2">
        <f>TREND(Calibration!$A$2:$A$4,Calibration!$B$2:$B$4,C10)</f>
        <v>422.81960944198107</v>
      </c>
      <c r="K10" s="2">
        <f>TREND(Calibration!$A$2:$A$4,Calibration!$C$2:$C$4,E10)</f>
        <v>709.99006069311667</v>
      </c>
      <c r="L10" s="2">
        <f>TREND(Calibration!$A$2:$A$4,Calibration!$D$2:$D$4,G10)</f>
        <v>540.92628671941304</v>
      </c>
    </row>
    <row r="11" spans="1:14" x14ac:dyDescent="0.25">
      <c r="A11">
        <v>45112</v>
      </c>
      <c r="B11">
        <v>14.477999690000001</v>
      </c>
      <c r="C11">
        <v>0.66149997999999999</v>
      </c>
      <c r="D11">
        <v>762.20599364999998</v>
      </c>
      <c r="E11">
        <v>1.8442000199999999</v>
      </c>
      <c r="F11">
        <v>9.9000003020963209E+37</v>
      </c>
      <c r="G11">
        <v>1.41439998</v>
      </c>
      <c r="H11">
        <v>9.9000003020963209E+37</v>
      </c>
      <c r="J11" s="2">
        <f>TREND(Calibration!$A$2:$A$4,Calibration!$B$2:$B$4,C11)</f>
        <v>422.45156241099738</v>
      </c>
      <c r="K11" s="2">
        <f>TREND(Calibration!$A$2:$A$4,Calibration!$C$2:$C$4,E11)</f>
        <v>726.37579475551058</v>
      </c>
      <c r="L11" s="2">
        <f>TREND(Calibration!$A$2:$A$4,Calibration!$D$2:$D$4,G11)</f>
        <v>542.03931954212385</v>
      </c>
    </row>
    <row r="12" spans="1:14" x14ac:dyDescent="0.25">
      <c r="A12">
        <v>50112</v>
      </c>
      <c r="B12">
        <v>14.565999980000001</v>
      </c>
      <c r="C12">
        <v>0.65880000999999999</v>
      </c>
      <c r="D12">
        <v>854.88397216999999</v>
      </c>
      <c r="E12">
        <v>1.75619996</v>
      </c>
      <c r="F12">
        <v>9.9000003020963209E+37</v>
      </c>
      <c r="G12">
        <v>1.40840006</v>
      </c>
      <c r="H12">
        <v>9.9000003020963209E+37</v>
      </c>
      <c r="J12" s="2">
        <f>TREND(Calibration!$A$2:$A$4,Calibration!$B$2:$B$4,C12)</f>
        <v>420.79547957944476</v>
      </c>
      <c r="K12" s="2">
        <f>TREND(Calibration!$A$2:$A$4,Calibration!$C$2:$C$4,E12)</f>
        <v>690.77224412693818</v>
      </c>
      <c r="L12" s="2">
        <f>TREND(Calibration!$A$2:$A$4,Calibration!$D$2:$D$4,G12)</f>
        <v>539.56591876595269</v>
      </c>
    </row>
    <row r="13" spans="1:14" x14ac:dyDescent="0.25">
      <c r="A13">
        <v>55112</v>
      </c>
      <c r="B13">
        <v>14.62100029</v>
      </c>
      <c r="C13">
        <v>0.65829998000000001</v>
      </c>
      <c r="D13">
        <v>1045.9229736299999</v>
      </c>
      <c r="E13">
        <v>1.8291000100000001</v>
      </c>
      <c r="F13">
        <v>9.9000003020963209E+37</v>
      </c>
      <c r="G13">
        <v>1.4099999700000001</v>
      </c>
      <c r="H13">
        <v>9.9000003020963209E+37</v>
      </c>
      <c r="J13" s="2">
        <f>TREND(Calibration!$A$2:$A$4,Calibration!$B$2:$B$4,C13)</f>
        <v>420.48877576486115</v>
      </c>
      <c r="K13" s="2">
        <f>TREND(Calibration!$A$2:$A$4,Calibration!$C$2:$C$4,E13)</f>
        <v>720.26654925582636</v>
      </c>
      <c r="L13" s="2">
        <f>TREND(Calibration!$A$2:$A$4,Calibration!$D$2:$D$4,G13)</f>
        <v>540.22546399918986</v>
      </c>
    </row>
    <row r="14" spans="1:14" x14ac:dyDescent="0.25">
      <c r="A14">
        <v>60114</v>
      </c>
      <c r="B14">
        <v>14.65400028</v>
      </c>
      <c r="C14">
        <v>0.65990000999999998</v>
      </c>
      <c r="D14">
        <v>1370.81604004</v>
      </c>
      <c r="E14">
        <v>1.7902</v>
      </c>
      <c r="F14">
        <v>9.9000003020963209E+37</v>
      </c>
      <c r="G14">
        <v>1.41330004</v>
      </c>
      <c r="H14">
        <v>9.9000003020963209E+37</v>
      </c>
      <c r="J14" s="2">
        <f>TREND(Calibration!$A$2:$A$4,Calibration!$B$2:$B$4,C14)</f>
        <v>421.47018748905407</v>
      </c>
      <c r="K14" s="2">
        <f>TREND(Calibration!$A$2:$A$4,Calibration!$C$2:$C$4,E14)</f>
        <v>704.52816821964325</v>
      </c>
      <c r="L14" s="2">
        <f>TREND(Calibration!$A$2:$A$4,Calibration!$D$2:$D$4,G14)</f>
        <v>541.58588142132533</v>
      </c>
    </row>
    <row r="15" spans="1:14" x14ac:dyDescent="0.25">
      <c r="A15">
        <v>65115</v>
      </c>
      <c r="B15">
        <v>14.64099979</v>
      </c>
      <c r="C15">
        <v>0.67180002000000005</v>
      </c>
      <c r="D15">
        <v>9.9000003020963209E+37</v>
      </c>
      <c r="E15">
        <v>1.7496999499999999</v>
      </c>
      <c r="F15">
        <v>1080.0789794899999</v>
      </c>
      <c r="G15">
        <v>1.4095</v>
      </c>
      <c r="H15">
        <v>9.9000003020963209E+37</v>
      </c>
      <c r="J15" s="2">
        <f>TREND(Calibration!$A$2:$A$4,Calibration!$B$2:$B$4,C15)</f>
        <v>428.76930646308165</v>
      </c>
      <c r="K15" s="2">
        <f>TREND(Calibration!$A$2:$A$4,Calibration!$C$2:$C$4,E15)</f>
        <v>688.14243415724911</v>
      </c>
      <c r="L15" s="2">
        <f>TREND(Calibration!$A$2:$A$4,Calibration!$D$2:$D$4,G15)</f>
        <v>540.01935688675121</v>
      </c>
    </row>
    <row r="16" spans="1:14" x14ac:dyDescent="0.25">
      <c r="A16">
        <v>70116</v>
      </c>
      <c r="B16">
        <v>14.62800026</v>
      </c>
      <c r="C16">
        <v>0.67290002000000004</v>
      </c>
      <c r="D16">
        <v>9.9000003020963209E+37</v>
      </c>
      <c r="E16">
        <v>1.7524000399999999</v>
      </c>
      <c r="F16">
        <v>594.48101807</v>
      </c>
      <c r="G16">
        <v>1.4105999499999999</v>
      </c>
      <c r="H16">
        <v>9.9000003020963209E+37</v>
      </c>
      <c r="J16" s="2">
        <f>TREND(Calibration!$A$2:$A$4,Calibration!$B$2:$B$4,C16)</f>
        <v>429.44401437269096</v>
      </c>
      <c r="K16" s="2">
        <f>TREND(Calibration!$A$2:$A$4,Calibration!$C$2:$C$4,E16)</f>
        <v>689.23485149215446</v>
      </c>
      <c r="L16" s="2">
        <f>TREND(Calibration!$A$2:$A$4,Calibration!$D$2:$D$4,G16)</f>
        <v>540.4727991299394</v>
      </c>
    </row>
    <row r="17" spans="1:12" x14ac:dyDescent="0.25">
      <c r="A17">
        <v>75116</v>
      </c>
      <c r="B17">
        <v>14.68900013</v>
      </c>
      <c r="C17">
        <v>0.66909998999999998</v>
      </c>
      <c r="D17">
        <v>9.9000003020963209E+37</v>
      </c>
      <c r="E17">
        <v>1.7622</v>
      </c>
      <c r="F17">
        <v>514.77502441000001</v>
      </c>
      <c r="G17">
        <v>1.4121999700000001</v>
      </c>
      <c r="H17">
        <v>9.9000003020963209E+37</v>
      </c>
      <c r="J17" s="2">
        <f>TREND(Calibration!$A$2:$A$4,Calibration!$B$2:$B$4,C17)</f>
        <v>427.1131868292793</v>
      </c>
      <c r="K17" s="2">
        <f>TREND(Calibration!$A$2:$A$4,Calibration!$C$2:$C$4,E17)</f>
        <v>693.19977347082113</v>
      </c>
      <c r="L17" s="2">
        <f>TREND(Calibration!$A$2:$A$4,Calibration!$D$2:$D$4,G17)</f>
        <v>541.13238970946202</v>
      </c>
    </row>
    <row r="18" spans="1:12" x14ac:dyDescent="0.25">
      <c r="A18">
        <v>80116</v>
      </c>
      <c r="B18">
        <v>14.760999679999999</v>
      </c>
      <c r="C18">
        <v>0.67290002000000004</v>
      </c>
      <c r="D18">
        <v>9.9000003020963209E+37</v>
      </c>
      <c r="E18">
        <v>1.7811000299999999</v>
      </c>
      <c r="F18">
        <v>484.63699341</v>
      </c>
      <c r="G18">
        <v>1.4111000300000001</v>
      </c>
      <c r="H18">
        <v>9.9000003020963209E+37</v>
      </c>
      <c r="J18" s="2">
        <f>TREND(Calibration!$A$2:$A$4,Calibration!$B$2:$B$4,C18)</f>
        <v>429.44401437269096</v>
      </c>
      <c r="K18" s="2">
        <f>TREND(Calibration!$A$2:$A$4,Calibration!$C$2:$C$4,E18)</f>
        <v>700.84645206384175</v>
      </c>
      <c r="L18" s="2">
        <f>TREND(Calibration!$A$2:$A$4,Calibration!$D$2:$D$4,G18)</f>
        <v>540.67895158866349</v>
      </c>
    </row>
    <row r="19" spans="1:12" x14ac:dyDescent="0.25">
      <c r="A19">
        <v>85118</v>
      </c>
      <c r="B19">
        <v>14.81299973</v>
      </c>
      <c r="C19">
        <v>0.67129998999999996</v>
      </c>
      <c r="D19">
        <v>1323.99902344</v>
      </c>
      <c r="E19">
        <v>1.77349997</v>
      </c>
      <c r="F19">
        <v>490.95999146000003</v>
      </c>
      <c r="G19">
        <v>1.41540003</v>
      </c>
      <c r="H19">
        <v>9.9000003020963209E+37</v>
      </c>
      <c r="J19" s="2">
        <f>TREND(Calibration!$A$2:$A$4,Calibration!$B$2:$B$4,C19)</f>
        <v>428.46260264849798</v>
      </c>
      <c r="K19" s="2">
        <f>TREND(Calibration!$A$2:$A$4,Calibration!$C$2:$C$4,E19)</f>
        <v>697.77157778545848</v>
      </c>
      <c r="L19" s="2">
        <f>TREND(Calibration!$A$2:$A$4,Calibration!$D$2:$D$4,G19)</f>
        <v>542.45157911328647</v>
      </c>
    </row>
    <row r="20" spans="1:12" x14ac:dyDescent="0.25">
      <c r="A20">
        <v>90118</v>
      </c>
      <c r="B20">
        <v>14.85499954</v>
      </c>
      <c r="C20">
        <v>0.65939999000000005</v>
      </c>
      <c r="D20">
        <v>9.9000003020963209E+37</v>
      </c>
      <c r="E20">
        <v>1.7524000399999999</v>
      </c>
      <c r="F20">
        <v>801.71301270000004</v>
      </c>
      <c r="G20">
        <v>1.4137999999999999</v>
      </c>
      <c r="H20">
        <v>9.9000003020963209E+37</v>
      </c>
      <c r="J20" s="2">
        <f>TREND(Calibration!$A$2:$A$4,Calibration!$B$2:$B$4,C20)</f>
        <v>421.16348980817878</v>
      </c>
      <c r="K20" s="2">
        <f>TREND(Calibration!$A$2:$A$4,Calibration!$C$2:$C$4,E20)</f>
        <v>689.23485149215446</v>
      </c>
      <c r="L20" s="2">
        <f>TREND(Calibration!$A$2:$A$4,Calibration!$D$2:$D$4,G20)</f>
        <v>541.79198441137419</v>
      </c>
    </row>
    <row r="21" spans="1:12" x14ac:dyDescent="0.25">
      <c r="A21">
        <v>95118</v>
      </c>
      <c r="B21">
        <v>14.928999900000001</v>
      </c>
      <c r="C21">
        <v>0.65780002000000004</v>
      </c>
      <c r="D21">
        <v>924.73498534999999</v>
      </c>
      <c r="E21">
        <v>1.7383999800000001</v>
      </c>
      <c r="F21">
        <v>963.21002196999996</v>
      </c>
      <c r="G21">
        <v>1.4160000100000001</v>
      </c>
      <c r="H21">
        <v>9.9000003020963209E+37</v>
      </c>
      <c r="J21" s="2">
        <f>TREND(Calibration!$A$2:$A$4,Calibration!$B$2:$B$4,C21)</f>
        <v>420.18211488623547</v>
      </c>
      <c r="K21" s="2">
        <f>TREND(Calibration!$A$2:$A$4,Calibration!$C$2:$C$4,E21)</f>
        <v>683.57062984261188</v>
      </c>
      <c r="L21" s="2">
        <f>TREND(Calibration!$A$2:$A$4,Calibration!$D$2:$D$4,G21)</f>
        <v>542.69891424403613</v>
      </c>
    </row>
    <row r="22" spans="1:12" x14ac:dyDescent="0.25">
      <c r="A22">
        <v>100120</v>
      </c>
      <c r="B22">
        <v>14.85499954</v>
      </c>
      <c r="C22">
        <v>0.65020001000000005</v>
      </c>
      <c r="D22">
        <v>988.90100098000005</v>
      </c>
      <c r="E22">
        <v>1.82640004</v>
      </c>
      <c r="F22">
        <v>885.72601318</v>
      </c>
      <c r="G22">
        <v>1.4121999700000001</v>
      </c>
      <c r="H22">
        <v>9.9000003020963209E+37</v>
      </c>
      <c r="J22" s="2">
        <f>TREND(Calibration!$A$2:$A$4,Calibration!$B$2:$B$4,C22)</f>
        <v>415.52049046795355</v>
      </c>
      <c r="K22" s="2">
        <f>TREND(Calibration!$A$2:$A$4,Calibration!$C$2:$C$4,E22)</f>
        <v>719.17418047118429</v>
      </c>
      <c r="L22" s="2">
        <f>TREND(Calibration!$A$2:$A$4,Calibration!$D$2:$D$4,G22)</f>
        <v>541.13238970946202</v>
      </c>
    </row>
    <row r="23" spans="1:12" x14ac:dyDescent="0.25">
      <c r="A23">
        <v>105120</v>
      </c>
      <c r="B23">
        <v>14.774000170000001</v>
      </c>
      <c r="C23">
        <v>0.65560001000000001</v>
      </c>
      <c r="D23">
        <v>941.56896973000005</v>
      </c>
      <c r="E23">
        <v>1.74870002</v>
      </c>
      <c r="F23">
        <v>938.59497069999998</v>
      </c>
      <c r="G23">
        <v>1.41330004</v>
      </c>
      <c r="H23">
        <v>9.9000003020963209E+37</v>
      </c>
      <c r="J23" s="2">
        <f>TREND(Calibration!$A$2:$A$4,Calibration!$B$2:$B$4,C23)</f>
        <v>418.83269293330846</v>
      </c>
      <c r="K23" s="2">
        <f>TREND(Calibration!$A$2:$A$4,Calibration!$C$2:$C$4,E23)</f>
        <v>687.73787695149247</v>
      </c>
      <c r="L23" s="2">
        <f>TREND(Calibration!$A$2:$A$4,Calibration!$D$2:$D$4,G23)</f>
        <v>541.58588142132533</v>
      </c>
    </row>
    <row r="24" spans="1:12" x14ac:dyDescent="0.25">
      <c r="A24">
        <v>110121</v>
      </c>
      <c r="B24">
        <v>14.62300014</v>
      </c>
      <c r="C24">
        <v>0.65179997999999995</v>
      </c>
      <c r="D24">
        <v>938.84497069999998</v>
      </c>
      <c r="E24">
        <v>1.7400000099999999</v>
      </c>
      <c r="F24">
        <v>1074.8540039100001</v>
      </c>
      <c r="G24">
        <v>1.4117000099999999</v>
      </c>
      <c r="H24">
        <v>9.9000003020963209E+37</v>
      </c>
      <c r="J24" s="2">
        <f>TREND(Calibration!$A$2:$A$4,Calibration!$B$2:$B$4,C24)</f>
        <v>416.50186538989681</v>
      </c>
      <c r="K24" s="2">
        <f>TREND(Calibration!$A$2:$A$4,Calibration!$C$2:$C$4,E24)</f>
        <v>684.21797882296744</v>
      </c>
      <c r="L24" s="2">
        <f>TREND(Calibration!$A$2:$A$4,Calibration!$D$2:$D$4,G24)</f>
        <v>540.92628671941304</v>
      </c>
    </row>
    <row r="25" spans="1:12" x14ac:dyDescent="0.25">
      <c r="A25">
        <v>115121</v>
      </c>
      <c r="B25">
        <v>14.50300026</v>
      </c>
      <c r="C25">
        <v>0.64910000999999995</v>
      </c>
      <c r="D25">
        <v>893.40997314000003</v>
      </c>
      <c r="E25">
        <v>1.7622</v>
      </c>
      <c r="F25">
        <v>1055.0219726600001</v>
      </c>
      <c r="G25">
        <v>1.4099999700000001</v>
      </c>
      <c r="H25">
        <v>9.9000003020963209E+37</v>
      </c>
      <c r="J25" s="2">
        <f>TREND(Calibration!$A$2:$A$4,Calibration!$B$2:$B$4,C25)</f>
        <v>414.84578255834413</v>
      </c>
      <c r="K25" s="2">
        <f>TREND(Calibration!$A$2:$A$4,Calibration!$C$2:$C$4,E25)</f>
        <v>693.19977347082113</v>
      </c>
      <c r="L25" s="2">
        <f>TREND(Calibration!$A$2:$A$4,Calibration!$D$2:$D$4,G25)</f>
        <v>540.22546399918986</v>
      </c>
    </row>
    <row r="26" spans="1:12" x14ac:dyDescent="0.25">
      <c r="A26">
        <v>120120</v>
      </c>
      <c r="B26">
        <v>14.416999819999999</v>
      </c>
      <c r="C26">
        <v>0.64910000999999995</v>
      </c>
      <c r="D26">
        <v>917.53198241999996</v>
      </c>
      <c r="E26">
        <v>1.78429997</v>
      </c>
      <c r="F26">
        <v>1043.9210205100001</v>
      </c>
      <c r="G26">
        <v>1.4095</v>
      </c>
      <c r="H26">
        <v>9.9000003020963209E+37</v>
      </c>
      <c r="J26" s="2">
        <f>TREND(Calibration!$A$2:$A$4,Calibration!$B$2:$B$4,C26)</f>
        <v>414.84578255834413</v>
      </c>
      <c r="K26" s="2">
        <f>TREND(Calibration!$A$2:$A$4,Calibration!$C$2:$C$4,E26)</f>
        <v>702.14110147428983</v>
      </c>
      <c r="L26" s="2">
        <f>TREND(Calibration!$A$2:$A$4,Calibration!$D$2:$D$4,G26)</f>
        <v>540.01935688675121</v>
      </c>
    </row>
    <row r="27" spans="1:12" x14ac:dyDescent="0.25">
      <c r="A27">
        <v>125120</v>
      </c>
      <c r="B27">
        <v>14.352000240000001</v>
      </c>
      <c r="C27">
        <v>0.64480000999999998</v>
      </c>
      <c r="D27">
        <v>9.9000003020963209E+37</v>
      </c>
      <c r="E27">
        <v>1.7400000099999999</v>
      </c>
      <c r="F27">
        <v>742.76397704999999</v>
      </c>
      <c r="G27">
        <v>1.4121999700000001</v>
      </c>
      <c r="H27">
        <v>9.9000003020963209E+37</v>
      </c>
      <c r="J27" s="2">
        <f>TREND(Calibration!$A$2:$A$4,Calibration!$B$2:$B$4,C27)</f>
        <v>412.20828800259852</v>
      </c>
      <c r="K27" s="2">
        <f>TREND(Calibration!$A$2:$A$4,Calibration!$C$2:$C$4,E27)</f>
        <v>684.21797882296744</v>
      </c>
      <c r="L27" s="2">
        <f>TREND(Calibration!$A$2:$A$4,Calibration!$D$2:$D$4,G27)</f>
        <v>541.13238970946202</v>
      </c>
    </row>
    <row r="28" spans="1:12" x14ac:dyDescent="0.25">
      <c r="A28">
        <v>130122</v>
      </c>
      <c r="B28">
        <v>14.32800007</v>
      </c>
      <c r="C28">
        <v>0.64319998</v>
      </c>
      <c r="D28">
        <v>1109.2239990200001</v>
      </c>
      <c r="E28">
        <v>1.73950005</v>
      </c>
      <c r="F28">
        <v>892.45501708999996</v>
      </c>
      <c r="G28">
        <v>1.41330004</v>
      </c>
      <c r="H28">
        <v>9.9000003020963209E+37</v>
      </c>
      <c r="J28" s="2">
        <f>TREND(Calibration!$A$2:$A$4,Calibration!$B$2:$B$4,C28)</f>
        <v>411.2268762784056</v>
      </c>
      <c r="K28" s="2">
        <f>TREND(Calibration!$A$2:$A$4,Calibration!$C$2:$C$4,E28)</f>
        <v>684.01570224301668</v>
      </c>
      <c r="L28" s="2">
        <f>TREND(Calibration!$A$2:$A$4,Calibration!$D$2:$D$4,G28)</f>
        <v>541.58588142132533</v>
      </c>
    </row>
    <row r="29" spans="1:12" x14ac:dyDescent="0.25">
      <c r="A29">
        <v>135122</v>
      </c>
      <c r="B29">
        <v>14.385999679999999</v>
      </c>
      <c r="C29">
        <v>0.64319998</v>
      </c>
      <c r="D29">
        <v>1045.5</v>
      </c>
      <c r="E29">
        <v>1.73950005</v>
      </c>
      <c r="F29">
        <v>970.06500243999994</v>
      </c>
      <c r="G29">
        <v>1.4127000599999999</v>
      </c>
      <c r="H29">
        <v>9.9000003020963209E+37</v>
      </c>
      <c r="J29" s="2">
        <f>TREND(Calibration!$A$2:$A$4,Calibration!$B$2:$B$4,C29)</f>
        <v>411.2268762784056</v>
      </c>
      <c r="K29" s="2">
        <f>TREND(Calibration!$A$2:$A$4,Calibration!$C$2:$C$4,E29)</f>
        <v>684.01570224301668</v>
      </c>
      <c r="L29" s="2">
        <f>TREND(Calibration!$A$2:$A$4,Calibration!$D$2:$D$4,G29)</f>
        <v>541.33854629057566</v>
      </c>
    </row>
    <row r="30" spans="1:12" x14ac:dyDescent="0.25">
      <c r="A30">
        <v>140124</v>
      </c>
      <c r="B30">
        <v>14.37300014</v>
      </c>
      <c r="C30">
        <v>0.63889998000000003</v>
      </c>
      <c r="D30">
        <v>1268.6040039100001</v>
      </c>
      <c r="E30">
        <v>1.73889995</v>
      </c>
      <c r="F30">
        <v>631.92602538999995</v>
      </c>
      <c r="G30">
        <v>1.4127000599999999</v>
      </c>
      <c r="H30">
        <v>9.9000003020963209E+37</v>
      </c>
      <c r="J30" s="2">
        <f>TREND(Calibration!$A$2:$A$4,Calibration!$B$2:$B$4,C30)</f>
        <v>408.58938172265999</v>
      </c>
      <c r="K30" s="2">
        <f>TREND(Calibration!$A$2:$A$4,Calibration!$C$2:$C$4,E30)</f>
        <v>683.77291046841776</v>
      </c>
      <c r="L30" s="2">
        <f>TREND(Calibration!$A$2:$A$4,Calibration!$D$2:$D$4,G30)</f>
        <v>541.33854629057566</v>
      </c>
    </row>
    <row r="31" spans="1:12" x14ac:dyDescent="0.25">
      <c r="A31">
        <v>145122</v>
      </c>
      <c r="B31">
        <v>14.3409996</v>
      </c>
      <c r="C31">
        <v>0.64209998000000001</v>
      </c>
      <c r="D31">
        <v>935.14099121000004</v>
      </c>
      <c r="E31">
        <v>1.7367999599999999</v>
      </c>
      <c r="F31">
        <v>721.94500731999995</v>
      </c>
      <c r="G31">
        <v>1.41330004</v>
      </c>
      <c r="H31">
        <v>9.9000003020963209E+37</v>
      </c>
      <c r="J31" s="2">
        <f>TREND(Calibration!$A$2:$A$4,Calibration!$B$2:$B$4,C31)</f>
        <v>410.55216836879629</v>
      </c>
      <c r="K31" s="2">
        <f>TREND(Calibration!$A$2:$A$4,Calibration!$C$2:$C$4,E31)</f>
        <v>682.92328490811144</v>
      </c>
      <c r="L31" s="2">
        <f>TREND(Calibration!$A$2:$A$4,Calibration!$D$2:$D$4,G31)</f>
        <v>541.58588142132533</v>
      </c>
    </row>
    <row r="32" spans="1:12" x14ac:dyDescent="0.25">
      <c r="A32">
        <v>150122</v>
      </c>
      <c r="B32">
        <v>14.244999890000001</v>
      </c>
      <c r="C32">
        <v>0.63400000000000001</v>
      </c>
      <c r="D32">
        <v>1096.9620361299999</v>
      </c>
      <c r="E32">
        <v>1.73950005</v>
      </c>
      <c r="F32">
        <v>671.63598633000004</v>
      </c>
      <c r="G32">
        <v>1.41439998</v>
      </c>
      <c r="H32">
        <v>9.9000003020963209E+37</v>
      </c>
      <c r="J32" s="2">
        <f>TREND(Calibration!$A$2:$A$4,Calibration!$B$2:$B$4,C32)</f>
        <v>405.58387693818037</v>
      </c>
      <c r="K32" s="2">
        <f>TREND(Calibration!$A$2:$A$4,Calibration!$C$2:$C$4,E32)</f>
        <v>684.01570224301668</v>
      </c>
      <c r="L32" s="2">
        <f>TREND(Calibration!$A$2:$A$4,Calibration!$D$2:$D$4,G32)</f>
        <v>542.03931954212385</v>
      </c>
    </row>
    <row r="33" spans="1:12" x14ac:dyDescent="0.25">
      <c r="A33">
        <v>155124</v>
      </c>
      <c r="B33">
        <v>14.166999819999999</v>
      </c>
      <c r="C33">
        <v>0.62809998</v>
      </c>
      <c r="D33">
        <v>1054.1340332</v>
      </c>
      <c r="E33">
        <v>1.8954999400000001</v>
      </c>
      <c r="F33">
        <v>949.48999022999999</v>
      </c>
      <c r="G33">
        <v>1.41439998</v>
      </c>
      <c r="H33">
        <v>9.9000003020963209E+37</v>
      </c>
      <c r="J33" s="2">
        <f>TREND(Calibration!$A$2:$A$4,Calibration!$B$2:$B$4,C33)</f>
        <v>401.96497679195005</v>
      </c>
      <c r="K33" s="2">
        <f>TREND(Calibration!$A$2:$A$4,Calibration!$C$2:$C$4,E33)</f>
        <v>747.13099991061756</v>
      </c>
      <c r="L33" s="2">
        <f>TREND(Calibration!$A$2:$A$4,Calibration!$D$2:$D$4,G33)</f>
        <v>542.03931954212385</v>
      </c>
    </row>
    <row r="34" spans="1:12" x14ac:dyDescent="0.25">
      <c r="A34">
        <v>160122</v>
      </c>
      <c r="B34">
        <v>14.06499958</v>
      </c>
      <c r="C34">
        <v>0.62860000000000005</v>
      </c>
      <c r="D34">
        <v>959.82098388999998</v>
      </c>
      <c r="E34">
        <v>1.8733999699999999</v>
      </c>
      <c r="F34">
        <v>988.5</v>
      </c>
      <c r="G34">
        <v>1.4121999700000001</v>
      </c>
      <c r="H34">
        <v>9.9000003020963209E+37</v>
      </c>
      <c r="J34" s="2">
        <f>TREND(Calibration!$A$2:$A$4,Calibration!$B$2:$B$4,C34)</f>
        <v>402.27167447282545</v>
      </c>
      <c r="K34" s="2">
        <f>TREND(Calibration!$A$2:$A$4,Calibration!$C$2:$C$4,E34)</f>
        <v>738.18967190714875</v>
      </c>
      <c r="L34" s="2">
        <f>TREND(Calibration!$A$2:$A$4,Calibration!$D$2:$D$4,G34)</f>
        <v>541.13238970946202</v>
      </c>
    </row>
    <row r="35" spans="1:12" x14ac:dyDescent="0.25">
      <c r="A35">
        <v>165124</v>
      </c>
      <c r="B35">
        <v>13.977000240000001</v>
      </c>
      <c r="C35">
        <v>0.63080000999999997</v>
      </c>
      <c r="D35">
        <v>9.9000003020963209E+37</v>
      </c>
      <c r="E35">
        <v>1.83669996</v>
      </c>
      <c r="F35">
        <v>569.64801024999997</v>
      </c>
      <c r="G35">
        <v>1.4121999700000001</v>
      </c>
      <c r="H35">
        <v>9.9000003020963209E+37</v>
      </c>
      <c r="J35" s="2">
        <f>TREND(Calibration!$A$2:$A$4,Calibration!$B$2:$B$4,C35)</f>
        <v>403.62109642575234</v>
      </c>
      <c r="K35" s="2">
        <f>TREND(Calibration!$A$2:$A$4,Calibration!$C$2:$C$4,E35)</f>
        <v>723.34137902980171</v>
      </c>
      <c r="L35" s="2">
        <f>TREND(Calibration!$A$2:$A$4,Calibration!$D$2:$D$4,G35)</f>
        <v>541.13238970946202</v>
      </c>
    </row>
    <row r="36" spans="1:12" x14ac:dyDescent="0.25">
      <c r="A36">
        <v>170124</v>
      </c>
      <c r="B36">
        <v>13.932000159999999</v>
      </c>
      <c r="C36">
        <v>0.63020003000000002</v>
      </c>
      <c r="D36">
        <v>957.10900878999996</v>
      </c>
      <c r="E36">
        <v>1.80480003</v>
      </c>
      <c r="F36">
        <v>925.56097411999997</v>
      </c>
      <c r="G36">
        <v>1.41439998</v>
      </c>
      <c r="H36">
        <v>9.9000003020963209E+37</v>
      </c>
      <c r="J36" s="2">
        <f>TREND(Calibration!$A$2:$A$4,Calibration!$B$2:$B$4,C36)</f>
        <v>403.25308619701838</v>
      </c>
      <c r="K36" s="2">
        <f>TREND(Calibration!$A$2:$A$4,Calibration!$C$2:$C$4,E36)</f>
        <v>710.43512904766624</v>
      </c>
      <c r="L36" s="2">
        <f>TREND(Calibration!$A$2:$A$4,Calibration!$D$2:$D$4,G36)</f>
        <v>542.03931954212385</v>
      </c>
    </row>
    <row r="37" spans="1:12" x14ac:dyDescent="0.25">
      <c r="A37">
        <v>175125</v>
      </c>
      <c r="B37">
        <v>13.977000240000001</v>
      </c>
      <c r="C37">
        <v>0.63180000000000003</v>
      </c>
      <c r="D37">
        <v>9.9000003020963209E+37</v>
      </c>
      <c r="E37">
        <v>1.77460003</v>
      </c>
      <c r="F37">
        <v>628.11499022999999</v>
      </c>
      <c r="G37">
        <v>1.4121999700000001</v>
      </c>
      <c r="H37">
        <v>9.9000003020963209E+37</v>
      </c>
      <c r="J37" s="2">
        <f>TREND(Calibration!$A$2:$A$4,Calibration!$B$2:$B$4,C37)</f>
        <v>404.23446111896169</v>
      </c>
      <c r="K37" s="2">
        <f>TREND(Calibration!$A$2:$A$4,Calibration!$C$2:$C$4,E37)</f>
        <v>698.21664614000815</v>
      </c>
      <c r="L37" s="2">
        <f>TREND(Calibration!$A$2:$A$4,Calibration!$D$2:$D$4,G37)</f>
        <v>541.13238970946202</v>
      </c>
    </row>
    <row r="38" spans="1:12" x14ac:dyDescent="0.25">
      <c r="A38">
        <v>180126</v>
      </c>
      <c r="B38">
        <v>14.10900021</v>
      </c>
      <c r="C38">
        <v>0.63080000999999997</v>
      </c>
      <c r="D38">
        <v>715.60101318</v>
      </c>
      <c r="E38">
        <v>1.7869999400000001</v>
      </c>
      <c r="F38">
        <v>9.9000003020963209E+37</v>
      </c>
      <c r="G38">
        <v>1.4137999999999999</v>
      </c>
      <c r="H38">
        <v>9.9000003020963209E+37</v>
      </c>
      <c r="J38" s="2">
        <f>TREND(Calibration!$A$2:$A$4,Calibration!$B$2:$B$4,C38)</f>
        <v>403.62109642575234</v>
      </c>
      <c r="K38" s="2">
        <f>TREND(Calibration!$A$2:$A$4,Calibration!$C$2:$C$4,E38)</f>
        <v>703.2334702589319</v>
      </c>
      <c r="L38" s="2">
        <f>TREND(Calibration!$A$2:$A$4,Calibration!$D$2:$D$4,G38)</f>
        <v>541.79198441137419</v>
      </c>
    </row>
    <row r="39" spans="1:12" x14ac:dyDescent="0.25">
      <c r="A39">
        <v>185126</v>
      </c>
      <c r="B39">
        <v>14.199000359999999</v>
      </c>
      <c r="C39">
        <v>0.63450002999999999</v>
      </c>
      <c r="D39">
        <v>9.9000003020963209E+37</v>
      </c>
      <c r="E39">
        <v>1.7638000199999999</v>
      </c>
      <c r="F39">
        <v>681.89801024999997</v>
      </c>
      <c r="G39">
        <v>1.4127000599999999</v>
      </c>
      <c r="H39">
        <v>9.9000003020963209E+37</v>
      </c>
      <c r="J39" s="2">
        <f>TREND(Calibration!$A$2:$A$4,Calibration!$B$2:$B$4,C39)</f>
        <v>405.89058075276398</v>
      </c>
      <c r="K39" s="2">
        <f>TREND(Calibration!$A$2:$A$4,Calibration!$C$2:$C$4,E39)</f>
        <v>693.84711840532145</v>
      </c>
      <c r="L39" s="2">
        <f>TREND(Calibration!$A$2:$A$4,Calibration!$D$2:$D$4,G39)</f>
        <v>541.33854629057566</v>
      </c>
    </row>
    <row r="40" spans="1:12" x14ac:dyDescent="0.25">
      <c r="A40">
        <v>190124</v>
      </c>
      <c r="B40">
        <v>14.368000029999999</v>
      </c>
      <c r="C40">
        <v>0.63889998000000003</v>
      </c>
      <c r="D40">
        <v>449.66198730000002</v>
      </c>
      <c r="E40">
        <v>1.7010999899999999</v>
      </c>
      <c r="F40">
        <v>9.9000003020963209E+37</v>
      </c>
      <c r="G40">
        <v>1.4160000100000001</v>
      </c>
      <c r="H40">
        <v>1109.73400879</v>
      </c>
      <c r="J40" s="2">
        <f>TREND(Calibration!$A$2:$A$4,Calibration!$B$2:$B$4,C40)</f>
        <v>408.58938172265999</v>
      </c>
      <c r="K40" s="2">
        <f>TREND(Calibration!$A$2:$A$4,Calibration!$C$2:$C$4,E40)</f>
        <v>668.47959374092898</v>
      </c>
      <c r="L40" s="2">
        <f>TREND(Calibration!$A$2:$A$4,Calibration!$D$2:$D$4,G40)</f>
        <v>542.69891424403613</v>
      </c>
    </row>
    <row r="41" spans="1:12" x14ac:dyDescent="0.25">
      <c r="A41">
        <v>195124</v>
      </c>
      <c r="B41">
        <v>14.41899967</v>
      </c>
      <c r="C41">
        <v>0.64429997999999999</v>
      </c>
      <c r="D41">
        <v>9.9000003020963209E+37</v>
      </c>
      <c r="E41">
        <v>1.75890005</v>
      </c>
      <c r="F41">
        <v>1138.3649902300001</v>
      </c>
      <c r="G41">
        <v>1.4148999499999999</v>
      </c>
      <c r="H41">
        <v>9.9000003020963209E+37</v>
      </c>
      <c r="J41" s="2">
        <f>TREND(Calibration!$A$2:$A$4,Calibration!$B$2:$B$4,C41)</f>
        <v>411.90158418801497</v>
      </c>
      <c r="K41" s="2">
        <f>TREND(Calibration!$A$2:$A$4,Calibration!$C$2:$C$4,E41)</f>
        <v>691.86466146184341</v>
      </c>
      <c r="L41" s="2">
        <f>TREND(Calibration!$A$2:$A$4,Calibration!$D$2:$D$4,G41)</f>
        <v>542.24542665456238</v>
      </c>
    </row>
    <row r="42" spans="1:12" x14ac:dyDescent="0.25">
      <c r="A42">
        <v>200220</v>
      </c>
      <c r="B42">
        <v>14.425999640000001</v>
      </c>
      <c r="C42">
        <v>0.65399998000000004</v>
      </c>
      <c r="D42">
        <v>1051.6450195299999</v>
      </c>
      <c r="E42">
        <v>1.7443000099999999</v>
      </c>
      <c r="F42">
        <v>1268.75</v>
      </c>
      <c r="G42">
        <v>1.4170999500000001</v>
      </c>
      <c r="H42">
        <v>9.9000003020963209E+37</v>
      </c>
      <c r="J42" s="2">
        <f>TREND(Calibration!$A$2:$A$4,Calibration!$B$2:$B$4,C42)</f>
        <v>417.85128120911554</v>
      </c>
      <c r="K42" s="2">
        <f>TREND(Calibration!$A$2:$A$4,Calibration!$C$2:$C$4,E42)</f>
        <v>685.95769658796507</v>
      </c>
      <c r="L42" s="2">
        <f>TREND(Calibration!$A$2:$A$4,Calibration!$D$2:$D$4,G42)</f>
        <v>543.15235236483466</v>
      </c>
    </row>
    <row r="43" spans="1:12" x14ac:dyDescent="0.25">
      <c r="A43">
        <v>205125</v>
      </c>
      <c r="B43">
        <v>14.44499969</v>
      </c>
      <c r="C43">
        <v>0.65560001000000001</v>
      </c>
      <c r="D43">
        <v>690.10302734000004</v>
      </c>
      <c r="E43">
        <v>1.7475999600000001</v>
      </c>
      <c r="F43">
        <v>9.9000003020963209E+37</v>
      </c>
      <c r="G43">
        <v>1.4148999499999999</v>
      </c>
      <c r="H43">
        <v>950.26098633000004</v>
      </c>
      <c r="J43" s="2">
        <f>TREND(Calibration!$A$2:$A$4,Calibration!$B$2:$B$4,C43)</f>
        <v>418.83269293330846</v>
      </c>
      <c r="K43" s="2">
        <f>TREND(Calibration!$A$2:$A$4,Calibration!$C$2:$C$4,E43)</f>
        <v>687.29280859694279</v>
      </c>
      <c r="L43" s="2">
        <f>TREND(Calibration!$A$2:$A$4,Calibration!$D$2:$D$4,G43)</f>
        <v>542.24542665456238</v>
      </c>
    </row>
    <row r="44" spans="1:12" x14ac:dyDescent="0.25">
      <c r="A44">
        <v>210125</v>
      </c>
      <c r="B44">
        <v>14.43000031</v>
      </c>
      <c r="C44">
        <v>0.65509998999999997</v>
      </c>
      <c r="D44">
        <v>1151.2960205100001</v>
      </c>
      <c r="E44">
        <v>1.7622</v>
      </c>
      <c r="F44">
        <v>9.9000003020963209E+37</v>
      </c>
      <c r="G44">
        <v>1.41439998</v>
      </c>
      <c r="H44">
        <v>9.9000003020963209E+37</v>
      </c>
      <c r="J44" s="2">
        <f>TREND(Calibration!$A$2:$A$4,Calibration!$B$2:$B$4,C44)</f>
        <v>418.52599525243312</v>
      </c>
      <c r="K44" s="2">
        <f>TREND(Calibration!$A$2:$A$4,Calibration!$C$2:$C$4,E44)</f>
        <v>693.19977347082113</v>
      </c>
      <c r="L44" s="2">
        <f>TREND(Calibration!$A$2:$A$4,Calibration!$D$2:$D$4,G44)</f>
        <v>542.03931954212385</v>
      </c>
    </row>
    <row r="45" spans="1:12" x14ac:dyDescent="0.25">
      <c r="A45">
        <v>215124</v>
      </c>
      <c r="B45">
        <v>14.397000309999999</v>
      </c>
      <c r="C45">
        <v>0.65719998000000002</v>
      </c>
      <c r="D45">
        <v>1298.56994629</v>
      </c>
      <c r="E45">
        <v>1.7669999599999999</v>
      </c>
      <c r="F45">
        <v>9.9000003020963209E+37</v>
      </c>
      <c r="G45">
        <v>1.4160000100000001</v>
      </c>
      <c r="H45">
        <v>9.9000003020963209E+37</v>
      </c>
      <c r="J45" s="2">
        <f>TREND(Calibration!$A$2:$A$4,Calibration!$B$2:$B$4,C45)</f>
        <v>419.81406785525184</v>
      </c>
      <c r="K45" s="2">
        <f>TREND(Calibration!$A$2:$A$4,Calibration!$C$2:$C$4,E45)</f>
        <v>695.14176781576953</v>
      </c>
      <c r="L45" s="2">
        <f>TREND(Calibration!$A$2:$A$4,Calibration!$D$2:$D$4,G45)</f>
        <v>542.69891424403613</v>
      </c>
    </row>
    <row r="46" spans="1:12" x14ac:dyDescent="0.25">
      <c r="A46">
        <v>220125</v>
      </c>
      <c r="B46">
        <v>14.47099972</v>
      </c>
      <c r="C46">
        <v>0.65069997000000002</v>
      </c>
      <c r="D46">
        <v>433.17498778999999</v>
      </c>
      <c r="E46">
        <v>1.75680006</v>
      </c>
      <c r="F46">
        <v>9.9000003020963209E+37</v>
      </c>
      <c r="G46">
        <v>1.41540003</v>
      </c>
      <c r="H46">
        <v>1088.3640136700001</v>
      </c>
      <c r="J46" s="2">
        <f>TREND(Calibration!$A$2:$A$4,Calibration!$B$2:$B$4,C46)</f>
        <v>415.82715134657923</v>
      </c>
      <c r="K46" s="2">
        <f>TREND(Calibration!$A$2:$A$4,Calibration!$C$2:$C$4,E46)</f>
        <v>691.01503590153698</v>
      </c>
      <c r="L46" s="2">
        <f>TREND(Calibration!$A$2:$A$4,Calibration!$D$2:$D$4,G46)</f>
        <v>542.45157911328647</v>
      </c>
    </row>
    <row r="47" spans="1:12" x14ac:dyDescent="0.25">
      <c r="A47">
        <v>225125</v>
      </c>
      <c r="B47">
        <v>14.524999619999999</v>
      </c>
      <c r="C47">
        <v>0.65069997000000002</v>
      </c>
      <c r="D47">
        <v>1284.00598145</v>
      </c>
      <c r="E47">
        <v>1.7616000199999999</v>
      </c>
      <c r="F47">
        <v>1283.85998535</v>
      </c>
      <c r="G47">
        <v>1.41330004</v>
      </c>
      <c r="H47">
        <v>9.9000003020963209E+37</v>
      </c>
      <c r="J47" s="2">
        <f>TREND(Calibration!$A$2:$A$4,Calibration!$B$2:$B$4,C47)</f>
        <v>415.82715134657923</v>
      </c>
      <c r="K47" s="2">
        <f>TREND(Calibration!$A$2:$A$4,Calibration!$C$2:$C$4,E47)</f>
        <v>692.95703024648537</v>
      </c>
      <c r="L47" s="2">
        <f>TREND(Calibration!$A$2:$A$4,Calibration!$D$2:$D$4,G47)</f>
        <v>541.58588142132533</v>
      </c>
    </row>
    <row r="48" spans="1:12" x14ac:dyDescent="0.25">
      <c r="A48">
        <v>230126</v>
      </c>
      <c r="B48">
        <v>14.70300007</v>
      </c>
      <c r="C48">
        <v>0.64160001</v>
      </c>
      <c r="D48">
        <v>989.22998046999999</v>
      </c>
      <c r="E48">
        <v>1.73730004</v>
      </c>
      <c r="F48">
        <v>1139.3470459</v>
      </c>
      <c r="G48">
        <v>1.4148999499999999</v>
      </c>
      <c r="H48">
        <v>9.9000003020963209E+37</v>
      </c>
      <c r="J48" s="2">
        <f>TREND(Calibration!$A$2:$A$4,Calibration!$B$2:$B$4,C48)</f>
        <v>410.24550135646228</v>
      </c>
      <c r="K48" s="2">
        <f>TREND(Calibration!$A$2:$A$4,Calibration!$C$2:$C$4,E48)</f>
        <v>683.12561003832536</v>
      </c>
      <c r="L48" s="2">
        <f>TREND(Calibration!$A$2:$A$4,Calibration!$D$2:$D$4,G48)</f>
        <v>542.24542665456238</v>
      </c>
    </row>
    <row r="49" spans="1:12" x14ac:dyDescent="0.25">
      <c r="A49">
        <v>235126</v>
      </c>
      <c r="B49">
        <v>14.86299992</v>
      </c>
      <c r="C49">
        <v>0.63349997999999996</v>
      </c>
      <c r="D49">
        <v>883.25402831999997</v>
      </c>
      <c r="E49">
        <v>1.7280999399999999</v>
      </c>
      <c r="F49">
        <v>983.93798828000001</v>
      </c>
      <c r="G49">
        <v>1.41540003</v>
      </c>
      <c r="H49">
        <v>9.9000003020963209E+37</v>
      </c>
      <c r="J49" s="2">
        <f>TREND(Calibration!$A$2:$A$4,Calibration!$B$2:$B$4,C49)</f>
        <v>405.27717925730502</v>
      </c>
      <c r="K49" s="2">
        <f>TREND(Calibration!$A$2:$A$4,Calibration!$C$2:$C$4,E49)</f>
        <v>679.40338273373118</v>
      </c>
      <c r="L49" s="2">
        <f>TREND(Calibration!$A$2:$A$4,Calibration!$D$2:$D$4,G49)</f>
        <v>542.45157911328647</v>
      </c>
    </row>
    <row r="50" spans="1:12" x14ac:dyDescent="0.25">
      <c r="A50">
        <v>240126</v>
      </c>
      <c r="B50">
        <v>14.99600029</v>
      </c>
      <c r="C50">
        <v>0.63400000000000001</v>
      </c>
      <c r="D50">
        <v>1008.08197021</v>
      </c>
      <c r="E50">
        <v>1.7443000099999999</v>
      </c>
      <c r="F50">
        <v>703.85797118999994</v>
      </c>
      <c r="G50">
        <v>1.4148999499999999</v>
      </c>
      <c r="H50">
        <v>9.9000003020963209E+37</v>
      </c>
      <c r="J50" s="2">
        <f>TREND(Calibration!$A$2:$A$4,Calibration!$B$2:$B$4,C50)</f>
        <v>405.58387693818037</v>
      </c>
      <c r="K50" s="2">
        <f>TREND(Calibration!$A$2:$A$4,Calibration!$C$2:$C$4,E50)</f>
        <v>685.95769658796507</v>
      </c>
      <c r="L50" s="2">
        <f>TREND(Calibration!$A$2:$A$4,Calibration!$D$2:$D$4,G50)</f>
        <v>542.24542665456238</v>
      </c>
    </row>
    <row r="51" spans="1:12" x14ac:dyDescent="0.25">
      <c r="A51">
        <v>245126</v>
      </c>
      <c r="B51">
        <v>15.038999560000001</v>
      </c>
      <c r="C51">
        <v>0.63239997999999997</v>
      </c>
      <c r="D51">
        <v>1044.5410156200001</v>
      </c>
      <c r="E51">
        <v>1.7902</v>
      </c>
      <c r="F51">
        <v>837.41497803000004</v>
      </c>
      <c r="G51">
        <v>1.4121999700000001</v>
      </c>
      <c r="H51">
        <v>9.9000003020963209E+37</v>
      </c>
      <c r="J51" s="2">
        <f>TREND(Calibration!$A$2:$A$4,Calibration!$B$2:$B$4,C51)</f>
        <v>404.60247134769565</v>
      </c>
      <c r="K51" s="2">
        <f>TREND(Calibration!$A$2:$A$4,Calibration!$C$2:$C$4,E51)</f>
        <v>704.52816821964325</v>
      </c>
      <c r="L51" s="2">
        <f>TREND(Calibration!$A$2:$A$4,Calibration!$D$2:$D$4,G51)</f>
        <v>541.13238970946202</v>
      </c>
    </row>
    <row r="52" spans="1:12" x14ac:dyDescent="0.25">
      <c r="A52">
        <v>250126</v>
      </c>
      <c r="B52">
        <v>14.95300007</v>
      </c>
      <c r="C52">
        <v>0.63080000999999997</v>
      </c>
      <c r="D52">
        <v>9.9000003020963209E+37</v>
      </c>
      <c r="E52">
        <v>1.90799999</v>
      </c>
      <c r="F52">
        <v>734.31402588000003</v>
      </c>
      <c r="G52">
        <v>1.41540003</v>
      </c>
      <c r="H52">
        <v>9.9000003020963209E+37</v>
      </c>
      <c r="J52" s="2">
        <f>TREND(Calibration!$A$2:$A$4,Calibration!$B$2:$B$4,C52)</f>
        <v>403.62109642575234</v>
      </c>
      <c r="K52" s="2">
        <f>TREND(Calibration!$A$2:$A$4,Calibration!$C$2:$C$4,E52)</f>
        <v>752.18833922418935</v>
      </c>
      <c r="L52" s="2">
        <f>TREND(Calibration!$A$2:$A$4,Calibration!$D$2:$D$4,G52)</f>
        <v>542.45157911328647</v>
      </c>
    </row>
    <row r="53" spans="1:12" x14ac:dyDescent="0.25">
      <c r="A53">
        <v>255126</v>
      </c>
      <c r="B53">
        <v>14.77600002</v>
      </c>
      <c r="C53">
        <v>0.63020003000000002</v>
      </c>
      <c r="D53">
        <v>9.9000003020963209E+37</v>
      </c>
      <c r="E53">
        <v>1.89769995</v>
      </c>
      <c r="F53">
        <v>555.52301024999997</v>
      </c>
      <c r="G53">
        <v>1.41540003</v>
      </c>
      <c r="H53">
        <v>9.9000003020963209E+37</v>
      </c>
      <c r="J53" s="2">
        <f>TREND(Calibration!$A$2:$A$4,Calibration!$B$2:$B$4,C53)</f>
        <v>403.25308619701838</v>
      </c>
      <c r="K53" s="2">
        <f>TREND(Calibration!$A$2:$A$4,Calibration!$C$2:$C$4,E53)</f>
        <v>748.02109211530876</v>
      </c>
      <c r="L53" s="2">
        <f>TREND(Calibration!$A$2:$A$4,Calibration!$D$2:$D$4,G53)</f>
        <v>542.45157911328647</v>
      </c>
    </row>
    <row r="54" spans="1:12" x14ac:dyDescent="0.25">
      <c r="A54">
        <v>260126</v>
      </c>
      <c r="B54">
        <v>14.57499981</v>
      </c>
      <c r="C54">
        <v>0.62699996999999996</v>
      </c>
      <c r="D54">
        <v>1334.3249511700001</v>
      </c>
      <c r="E54">
        <v>1.8405</v>
      </c>
      <c r="F54">
        <v>800.53997803000004</v>
      </c>
      <c r="G54">
        <v>1.4137999999999999</v>
      </c>
      <c r="H54">
        <v>9.9000003020963209E+37</v>
      </c>
      <c r="J54" s="2">
        <f>TREND(Calibration!$A$2:$A$4,Calibration!$B$2:$B$4,C54)</f>
        <v>401.29026274863241</v>
      </c>
      <c r="K54" s="2">
        <f>TREND(Calibration!$A$2:$A$4,Calibration!$C$2:$C$4,E54)</f>
        <v>724.87882021484859</v>
      </c>
      <c r="L54" s="2">
        <f>TREND(Calibration!$A$2:$A$4,Calibration!$D$2:$D$4,G54)</f>
        <v>541.79198441137419</v>
      </c>
    </row>
    <row r="55" spans="1:12" x14ac:dyDescent="0.25">
      <c r="A55">
        <v>265126</v>
      </c>
      <c r="B55">
        <v>14.43900013</v>
      </c>
      <c r="C55">
        <v>0.63180000000000003</v>
      </c>
      <c r="D55">
        <v>9.9000003020963209E+37</v>
      </c>
      <c r="E55">
        <v>1.8226000099999999</v>
      </c>
      <c r="F55">
        <v>640.34600829999999</v>
      </c>
      <c r="G55">
        <v>1.41439998</v>
      </c>
      <c r="H55">
        <v>9.9000003020963209E+37</v>
      </c>
      <c r="J55" s="2">
        <f>TREND(Calibration!$A$2:$A$4,Calibration!$B$2:$B$4,C55)</f>
        <v>404.23446111896169</v>
      </c>
      <c r="K55" s="2">
        <f>TREND(Calibration!$A$2:$A$4,Calibration!$C$2:$C$4,E55)</f>
        <v>717.63674333199253</v>
      </c>
      <c r="L55" s="2">
        <f>TREND(Calibration!$A$2:$A$4,Calibration!$D$2:$D$4,G55)</f>
        <v>542.03931954212385</v>
      </c>
    </row>
    <row r="56" spans="1:12" x14ac:dyDescent="0.25">
      <c r="A56">
        <v>270126</v>
      </c>
      <c r="B56">
        <v>14.36900043</v>
      </c>
      <c r="C56">
        <v>0.62639999000000002</v>
      </c>
      <c r="D56">
        <v>9.9000003020963209E+37</v>
      </c>
      <c r="E56">
        <v>1.76429999</v>
      </c>
      <c r="F56">
        <v>420.80499268</v>
      </c>
      <c r="G56">
        <v>1.4160000100000001</v>
      </c>
      <c r="H56">
        <v>9.9000003020963209E+37</v>
      </c>
      <c r="J56" s="2">
        <f>TREND(Calibration!$A$2:$A$4,Calibration!$B$2:$B$4,C56)</f>
        <v>400.92225251989845</v>
      </c>
      <c r="K56" s="2">
        <f>TREND(Calibration!$A$2:$A$4,Calibration!$C$2:$C$4,E56)</f>
        <v>694.04939903112756</v>
      </c>
      <c r="L56" s="2">
        <f>TREND(Calibration!$A$2:$A$4,Calibration!$D$2:$D$4,G56)</f>
        <v>542.69891424403613</v>
      </c>
    </row>
    <row r="57" spans="1:12" x14ac:dyDescent="0.25">
      <c r="A57">
        <v>275126</v>
      </c>
      <c r="B57">
        <v>14.329999920000001</v>
      </c>
      <c r="C57">
        <v>0.62970000999999998</v>
      </c>
      <c r="D57">
        <v>9.9000003020963209E+37</v>
      </c>
      <c r="E57">
        <v>1.74269998</v>
      </c>
      <c r="F57">
        <v>411.50601196000002</v>
      </c>
      <c r="G57">
        <v>1.41540003</v>
      </c>
      <c r="H57">
        <v>9.9000003020963209E+37</v>
      </c>
      <c r="J57" s="2">
        <f>TREND(Calibration!$A$2:$A$4,Calibration!$B$2:$B$4,C57)</f>
        <v>402.94638851614303</v>
      </c>
      <c r="K57" s="2">
        <f>TREND(Calibration!$A$2:$A$4,Calibration!$C$2:$C$4,E57)</f>
        <v>685.31034760760951</v>
      </c>
      <c r="L57" s="2">
        <f>TREND(Calibration!$A$2:$A$4,Calibration!$D$2:$D$4,G57)</f>
        <v>542.45157911328647</v>
      </c>
    </row>
    <row r="58" spans="1:12" x14ac:dyDescent="0.25">
      <c r="A58">
        <v>280126</v>
      </c>
      <c r="B58">
        <v>14.37100029</v>
      </c>
      <c r="C58">
        <v>0.63349997999999996</v>
      </c>
      <c r="D58">
        <v>9.9000003020963209E+37</v>
      </c>
      <c r="E58">
        <v>1.76049995</v>
      </c>
      <c r="F58">
        <v>253.81799315999999</v>
      </c>
      <c r="G58">
        <v>1.41540003</v>
      </c>
      <c r="H58">
        <v>9.9000003020963209E+37</v>
      </c>
      <c r="J58" s="2">
        <f>TREND(Calibration!$A$2:$A$4,Calibration!$B$2:$B$4,C58)</f>
        <v>405.27717925730502</v>
      </c>
      <c r="K58" s="2">
        <f>TREND(Calibration!$A$2:$A$4,Calibration!$C$2:$C$4,E58)</f>
        <v>692.51195784608058</v>
      </c>
      <c r="L58" s="2">
        <f>TREND(Calibration!$A$2:$A$4,Calibration!$D$2:$D$4,G58)</f>
        <v>542.45157911328647</v>
      </c>
    </row>
    <row r="59" spans="1:12" x14ac:dyDescent="0.25">
      <c r="A59">
        <v>285126</v>
      </c>
      <c r="B59">
        <v>14.42300034</v>
      </c>
      <c r="C59">
        <v>0.63510001000000005</v>
      </c>
      <c r="D59">
        <v>1362.0710449200001</v>
      </c>
      <c r="E59">
        <v>1.7324999599999999</v>
      </c>
      <c r="F59">
        <v>476.97000121999997</v>
      </c>
      <c r="G59">
        <v>1.4137999999999999</v>
      </c>
      <c r="H59">
        <v>9.9000003020963209E+37</v>
      </c>
      <c r="J59" s="2">
        <f>TREND(Calibration!$A$2:$A$4,Calibration!$B$2:$B$4,C59)</f>
        <v>406.258590981498</v>
      </c>
      <c r="K59" s="2">
        <f>TREND(Calibration!$A$2:$A$4,Calibration!$C$2:$C$4,E59)</f>
        <v>681.18356714311369</v>
      </c>
      <c r="L59" s="2">
        <f>TREND(Calibration!$A$2:$A$4,Calibration!$D$2:$D$4,G59)</f>
        <v>541.79198441137419</v>
      </c>
    </row>
    <row r="60" spans="1:12" x14ac:dyDescent="0.25">
      <c r="A60">
        <v>290126</v>
      </c>
      <c r="B60">
        <v>14.45699978</v>
      </c>
      <c r="C60">
        <v>0.63080000999999997</v>
      </c>
      <c r="D60">
        <v>1171.2430419899999</v>
      </c>
      <c r="E60">
        <v>1.75349998</v>
      </c>
      <c r="F60">
        <v>586.12597656000003</v>
      </c>
      <c r="G60">
        <v>1.4160000100000001</v>
      </c>
      <c r="H60">
        <v>9.9000003020963209E+37</v>
      </c>
      <c r="J60" s="2">
        <f>TREND(Calibration!$A$2:$A$4,Calibration!$B$2:$B$4,C60)</f>
        <v>403.62109642575234</v>
      </c>
      <c r="K60" s="2">
        <f>TREND(Calibration!$A$2:$A$4,Calibration!$C$2:$C$4,E60)</f>
        <v>689.67987129644087</v>
      </c>
      <c r="L60" s="2">
        <f>TREND(Calibration!$A$2:$A$4,Calibration!$D$2:$D$4,G60)</f>
        <v>542.69891424403613</v>
      </c>
    </row>
    <row r="61" spans="1:12" x14ac:dyDescent="0.25">
      <c r="A61">
        <v>295126</v>
      </c>
      <c r="B61">
        <v>14.477999690000001</v>
      </c>
      <c r="C61">
        <v>0.63559997000000001</v>
      </c>
      <c r="D61">
        <v>400.64001465000001</v>
      </c>
      <c r="E61">
        <v>1.71080005</v>
      </c>
      <c r="F61">
        <v>9.9000003020963209E+37</v>
      </c>
      <c r="G61">
        <v>1.4137999999999999</v>
      </c>
      <c r="H61">
        <v>1014.51000977</v>
      </c>
      <c r="J61" s="2">
        <f>TREND(Calibration!$A$2:$A$4,Calibration!$B$2:$B$4,C61)</f>
        <v>406.56525186012368</v>
      </c>
      <c r="K61" s="2">
        <f>TREND(Calibration!$A$2:$A$4,Calibration!$C$2:$C$4,E61)</f>
        <v>672.40409762547404</v>
      </c>
      <c r="L61" s="2">
        <f>TREND(Calibration!$A$2:$A$4,Calibration!$D$2:$D$4,G61)</f>
        <v>541.79198441137419</v>
      </c>
    </row>
    <row r="62" spans="1:12" x14ac:dyDescent="0.25">
      <c r="A62">
        <v>300127</v>
      </c>
      <c r="B62">
        <v>14.34200001</v>
      </c>
      <c r="C62">
        <v>0.63559997000000001</v>
      </c>
      <c r="D62">
        <v>9.9000003020963209E+37</v>
      </c>
      <c r="E62">
        <v>1.7330000400000001</v>
      </c>
      <c r="F62">
        <v>9.9000003020963209E+37</v>
      </c>
      <c r="G62">
        <v>1.4160000100000001</v>
      </c>
      <c r="H62">
        <v>9.9000003020963209E+37</v>
      </c>
      <c r="J62" s="2">
        <f>TREND(Calibration!$A$2:$A$4,Calibration!$B$2:$B$4,C62)</f>
        <v>406.56525186012368</v>
      </c>
      <c r="K62" s="2">
        <f>TREND(Calibration!$A$2:$A$4,Calibration!$C$2:$C$4,E62)</f>
        <v>681.38589227332773</v>
      </c>
      <c r="L62" s="2">
        <f>TREND(Calibration!$A$2:$A$4,Calibration!$D$2:$D$4,G62)</f>
        <v>542.69891424403613</v>
      </c>
    </row>
    <row r="63" spans="1:12" x14ac:dyDescent="0.25">
      <c r="A63">
        <v>305127</v>
      </c>
      <c r="B63">
        <v>14.21199989</v>
      </c>
      <c r="C63">
        <v>0.63620001000000004</v>
      </c>
      <c r="D63">
        <v>998.24401854999996</v>
      </c>
      <c r="E63">
        <v>1.74810004</v>
      </c>
      <c r="F63">
        <v>9.9000003020963209E+37</v>
      </c>
      <c r="G63">
        <v>1.4148999499999999</v>
      </c>
      <c r="H63">
        <v>9.9000003020963209E+37</v>
      </c>
      <c r="J63" s="2">
        <f>TREND(Calibration!$A$2:$A$4,Calibration!$B$2:$B$4,C63)</f>
        <v>406.93329889110737</v>
      </c>
      <c r="K63" s="2">
        <f>TREND(Calibration!$A$2:$A$4,Calibration!$C$2:$C$4,E63)</f>
        <v>687.49513372715671</v>
      </c>
      <c r="L63" s="2">
        <f>TREND(Calibration!$A$2:$A$4,Calibration!$D$2:$D$4,G63)</f>
        <v>542.24542665456238</v>
      </c>
    </row>
    <row r="64" spans="1:12" x14ac:dyDescent="0.25">
      <c r="A64">
        <v>310127</v>
      </c>
      <c r="B64">
        <v>14.08199978</v>
      </c>
      <c r="C64">
        <v>0.63290000000000002</v>
      </c>
      <c r="D64">
        <v>1010.90698242</v>
      </c>
      <c r="E64">
        <v>1.7622</v>
      </c>
      <c r="F64">
        <v>9.9000003020963209E+37</v>
      </c>
      <c r="G64">
        <v>1.4137999999999999</v>
      </c>
      <c r="H64">
        <v>9.9000003020963209E+37</v>
      </c>
      <c r="J64" s="2">
        <f>TREND(Calibration!$A$2:$A$4,Calibration!$B$2:$B$4,C64)</f>
        <v>404.90916902857106</v>
      </c>
      <c r="K64" s="2">
        <f>TREND(Calibration!$A$2:$A$4,Calibration!$C$2:$C$4,E64)</f>
        <v>693.19977347082113</v>
      </c>
      <c r="L64" s="2">
        <f>TREND(Calibration!$A$2:$A$4,Calibration!$D$2:$D$4,G64)</f>
        <v>541.79198441137419</v>
      </c>
    </row>
    <row r="65" spans="1:12" x14ac:dyDescent="0.25">
      <c r="A65">
        <v>315127</v>
      </c>
      <c r="B65">
        <v>14.04699993</v>
      </c>
      <c r="C65">
        <v>0.63940001000000002</v>
      </c>
      <c r="D65">
        <v>584.22399901999995</v>
      </c>
      <c r="E65">
        <v>1.75300002</v>
      </c>
      <c r="F65">
        <v>9.9000003020963209E+37</v>
      </c>
      <c r="G65">
        <v>1.4148999499999999</v>
      </c>
      <c r="H65">
        <v>1299.9219970700001</v>
      </c>
      <c r="J65" s="2">
        <f>TREND(Calibration!$A$2:$A$4,Calibration!$B$2:$B$4,C65)</f>
        <v>408.89608553724361</v>
      </c>
      <c r="K65" s="2">
        <f>TREND(Calibration!$A$2:$A$4,Calibration!$C$2:$C$4,E65)</f>
        <v>689.4775947164901</v>
      </c>
      <c r="L65" s="2">
        <f>TREND(Calibration!$A$2:$A$4,Calibration!$D$2:$D$4,G65)</f>
        <v>542.24542665456238</v>
      </c>
    </row>
    <row r="66" spans="1:12" x14ac:dyDescent="0.25">
      <c r="A66">
        <v>320126</v>
      </c>
      <c r="B66">
        <v>14.01399994</v>
      </c>
      <c r="C66">
        <v>0.64910000999999995</v>
      </c>
      <c r="D66">
        <v>1040.2960205100001</v>
      </c>
      <c r="E66">
        <v>1.7188999700000001</v>
      </c>
      <c r="F66">
        <v>9.9000003020963209E+37</v>
      </c>
      <c r="G66">
        <v>1.4148999499999999</v>
      </c>
      <c r="H66">
        <v>9.9000003020963209E+37</v>
      </c>
      <c r="J66" s="2">
        <f>TREND(Calibration!$A$2:$A$4,Calibration!$B$2:$B$4,C66)</f>
        <v>414.84578255834413</v>
      </c>
      <c r="K66" s="2">
        <f>TREND(Calibration!$A$2:$A$4,Calibration!$C$2:$C$4,E66)</f>
        <v>675.6812080252555</v>
      </c>
      <c r="L66" s="2">
        <f>TREND(Calibration!$A$2:$A$4,Calibration!$D$2:$D$4,G66)</f>
        <v>542.24542665456238</v>
      </c>
    </row>
    <row r="67" spans="1:12" x14ac:dyDescent="0.25">
      <c r="A67">
        <v>325127</v>
      </c>
      <c r="B67">
        <v>14.00599957</v>
      </c>
      <c r="C67">
        <v>0.64749997999999997</v>
      </c>
      <c r="D67">
        <v>1267.72302246</v>
      </c>
      <c r="E67">
        <v>1.7167999700000001</v>
      </c>
      <c r="F67">
        <v>9.9000003020963209E+37</v>
      </c>
      <c r="G67">
        <v>1.41330004</v>
      </c>
      <c r="H67">
        <v>9.9000003020963209E+37</v>
      </c>
      <c r="J67" s="2">
        <f>TREND(Calibration!$A$2:$A$4,Calibration!$B$2:$B$4,C67)</f>
        <v>413.8643708341512</v>
      </c>
      <c r="K67" s="2">
        <f>TREND(Calibration!$A$2:$A$4,Calibration!$C$2:$C$4,E67)</f>
        <v>674.83157841909383</v>
      </c>
      <c r="L67" s="2">
        <f>TREND(Calibration!$A$2:$A$4,Calibration!$D$2:$D$4,G67)</f>
        <v>541.58588142132533</v>
      </c>
    </row>
    <row r="68" spans="1:12" x14ac:dyDescent="0.25">
      <c r="A68">
        <v>330128</v>
      </c>
      <c r="B68">
        <v>14.100000380000001</v>
      </c>
      <c r="C68">
        <v>0.64969999</v>
      </c>
      <c r="D68">
        <v>9.9000003020963209E+37</v>
      </c>
      <c r="E68">
        <v>1.72329998</v>
      </c>
      <c r="F68">
        <v>9.9000003020963209E+37</v>
      </c>
      <c r="G68">
        <v>1.4170999500000001</v>
      </c>
      <c r="H68">
        <v>9.9000003020963209E+37</v>
      </c>
      <c r="J68" s="2">
        <f>TREND(Calibration!$A$2:$A$4,Calibration!$B$2:$B$4,C68)</f>
        <v>415.21379278707821</v>
      </c>
      <c r="K68" s="2">
        <f>TREND(Calibration!$A$2:$A$4,Calibration!$C$2:$C$4,E68)</f>
        <v>677.46138838878278</v>
      </c>
      <c r="L68" s="2">
        <f>TREND(Calibration!$A$2:$A$4,Calibration!$D$2:$D$4,G68)</f>
        <v>543.15235236483466</v>
      </c>
    </row>
    <row r="69" spans="1:12" x14ac:dyDescent="0.25">
      <c r="A69">
        <v>335128</v>
      </c>
      <c r="B69">
        <v>14.18799973</v>
      </c>
      <c r="C69">
        <v>0.64969999</v>
      </c>
      <c r="D69">
        <v>9.9000003020963209E+37</v>
      </c>
      <c r="E69">
        <v>1.7475999600000001</v>
      </c>
      <c r="F69">
        <v>1369.5310058600001</v>
      </c>
      <c r="G69">
        <v>1.4121999700000001</v>
      </c>
      <c r="H69">
        <v>9.9000003020963209E+37</v>
      </c>
      <c r="J69" s="2">
        <f>TREND(Calibration!$A$2:$A$4,Calibration!$B$2:$B$4,C69)</f>
        <v>415.21379278707821</v>
      </c>
      <c r="K69" s="2">
        <f>TREND(Calibration!$A$2:$A$4,Calibration!$C$2:$C$4,E69)</f>
        <v>687.29280859694279</v>
      </c>
      <c r="L69" s="2">
        <f>TREND(Calibration!$A$2:$A$4,Calibration!$D$2:$D$4,G69)</f>
        <v>541.13238970946202</v>
      </c>
    </row>
    <row r="70" spans="1:12" x14ac:dyDescent="0.25">
      <c r="A70">
        <v>340128</v>
      </c>
      <c r="B70">
        <v>14.251000400000001</v>
      </c>
      <c r="C70">
        <v>0.64319998</v>
      </c>
      <c r="D70">
        <v>9.9000003020963209E+37</v>
      </c>
      <c r="E70">
        <v>1.75300002</v>
      </c>
      <c r="F70">
        <v>703.53002930000002</v>
      </c>
      <c r="G70">
        <v>1.41439998</v>
      </c>
      <c r="H70">
        <v>9.9000003020963209E+37</v>
      </c>
      <c r="J70" s="2">
        <f>TREND(Calibration!$A$2:$A$4,Calibration!$B$2:$B$4,C70)</f>
        <v>411.2268762784056</v>
      </c>
      <c r="K70" s="2">
        <f>TREND(Calibration!$A$2:$A$4,Calibration!$C$2:$C$4,E70)</f>
        <v>689.4775947164901</v>
      </c>
      <c r="L70" s="2">
        <f>TREND(Calibration!$A$2:$A$4,Calibration!$D$2:$D$4,G70)</f>
        <v>542.03931954212385</v>
      </c>
    </row>
    <row r="71" spans="1:12" x14ac:dyDescent="0.25">
      <c r="A71">
        <v>345128</v>
      </c>
      <c r="B71">
        <v>14.30000019</v>
      </c>
      <c r="C71">
        <v>0.64319998</v>
      </c>
      <c r="D71">
        <v>9.9000003020963209E+37</v>
      </c>
      <c r="E71">
        <v>1.74109995</v>
      </c>
      <c r="F71">
        <v>682.19897461000005</v>
      </c>
      <c r="G71">
        <v>1.4137999999999999</v>
      </c>
      <c r="H71">
        <v>9.9000003020963209E+37</v>
      </c>
      <c r="J71" s="2">
        <f>TREND(Calibration!$A$2:$A$4,Calibration!$B$2:$B$4,C71)</f>
        <v>411.2268762784056</v>
      </c>
      <c r="K71" s="2">
        <f>TREND(Calibration!$A$2:$A$4,Calibration!$C$2:$C$4,E71)</f>
        <v>684.66299862725384</v>
      </c>
      <c r="L71" s="2">
        <f>TREND(Calibration!$A$2:$A$4,Calibration!$D$2:$D$4,G71)</f>
        <v>541.79198441137419</v>
      </c>
    </row>
    <row r="72" spans="1:12" x14ac:dyDescent="0.25">
      <c r="A72">
        <v>350128</v>
      </c>
      <c r="B72">
        <v>14.27099991</v>
      </c>
      <c r="C72">
        <v>0.64749997999999997</v>
      </c>
      <c r="D72">
        <v>9.9000003020963209E+37</v>
      </c>
      <c r="E72">
        <v>1.71619999</v>
      </c>
      <c r="F72">
        <v>659.55401611000002</v>
      </c>
      <c r="G72">
        <v>1.4148999499999999</v>
      </c>
      <c r="H72">
        <v>9.9000003020963209E+37</v>
      </c>
      <c r="J72" s="2">
        <f>TREND(Calibration!$A$2:$A$4,Calibration!$B$2:$B$4,C72)</f>
        <v>413.8643708341512</v>
      </c>
      <c r="K72" s="2">
        <f>TREND(Calibration!$A$2:$A$4,Calibration!$C$2:$C$4,E72)</f>
        <v>674.58883519475808</v>
      </c>
      <c r="L72" s="2">
        <f>TREND(Calibration!$A$2:$A$4,Calibration!$D$2:$D$4,G72)</f>
        <v>542.24542665456238</v>
      </c>
    </row>
    <row r="73" spans="1:12" x14ac:dyDescent="0.25">
      <c r="A73">
        <v>355127</v>
      </c>
      <c r="B73">
        <v>14.25899982</v>
      </c>
      <c r="C73">
        <v>0.64969999</v>
      </c>
      <c r="D73">
        <v>9.9000003020963209E+37</v>
      </c>
      <c r="E73">
        <v>1.70270002</v>
      </c>
      <c r="F73">
        <v>1017.99798584</v>
      </c>
      <c r="G73">
        <v>1.41540003</v>
      </c>
      <c r="H73">
        <v>9.9000003020963209E+37</v>
      </c>
      <c r="J73" s="2">
        <f>TREND(Calibration!$A$2:$A$4,Calibration!$B$2:$B$4,C73)</f>
        <v>415.21379278707821</v>
      </c>
      <c r="K73" s="2">
        <f>TREND(Calibration!$A$2:$A$4,Calibration!$C$2:$C$4,E73)</f>
        <v>669.12694272128465</v>
      </c>
      <c r="L73" s="2">
        <f>TREND(Calibration!$A$2:$A$4,Calibration!$D$2:$D$4,G73)</f>
        <v>542.45157911328647</v>
      </c>
    </row>
    <row r="74" spans="1:12" x14ac:dyDescent="0.25">
      <c r="A74">
        <v>360128</v>
      </c>
      <c r="B74">
        <v>14.20199966</v>
      </c>
      <c r="C74">
        <v>0.64749997999999997</v>
      </c>
      <c r="D74">
        <v>9.9000003020963209E+37</v>
      </c>
      <c r="E74">
        <v>1.6957000499999999</v>
      </c>
      <c r="F74">
        <v>803.57397461000005</v>
      </c>
      <c r="G74">
        <v>1.41540003</v>
      </c>
      <c r="H74">
        <v>9.9000003020963209E+37</v>
      </c>
      <c r="J74" s="2">
        <f>TREND(Calibration!$A$2:$A$4,Calibration!$B$2:$B$4,C74)</f>
        <v>413.8643708341512</v>
      </c>
      <c r="K74" s="2">
        <f>TREND(Calibration!$A$2:$A$4,Calibration!$C$2:$C$4,E74)</f>
        <v>666.29485617164494</v>
      </c>
      <c r="L74" s="2">
        <f>TREND(Calibration!$A$2:$A$4,Calibration!$D$2:$D$4,G74)</f>
        <v>542.45157911328647</v>
      </c>
    </row>
    <row r="75" spans="1:12" x14ac:dyDescent="0.25">
      <c r="A75">
        <v>365127</v>
      </c>
      <c r="B75">
        <v>14.130000109999999</v>
      </c>
      <c r="C75">
        <v>0.65609998000000003</v>
      </c>
      <c r="D75">
        <v>9.9000003020963209E+37</v>
      </c>
      <c r="E75">
        <v>1.68710005</v>
      </c>
      <c r="F75">
        <v>748.31701659999999</v>
      </c>
      <c r="G75">
        <v>1.4164999700000001</v>
      </c>
      <c r="H75">
        <v>9.9000003020963209E+37</v>
      </c>
      <c r="J75" s="2">
        <f>TREND(Calibration!$A$2:$A$4,Calibration!$B$2:$B$4,C75)</f>
        <v>419.13935994564247</v>
      </c>
      <c r="K75" s="2">
        <f>TREND(Calibration!$A$2:$A$4,Calibration!$C$2:$C$4,E75)</f>
        <v>662.81542064164967</v>
      </c>
      <c r="L75" s="2">
        <f>TREND(Calibration!$A$2:$A$4,Calibration!$D$2:$D$4,G75)</f>
        <v>542.90501723408499</v>
      </c>
    </row>
    <row r="76" spans="1:12" x14ac:dyDescent="0.25">
      <c r="A76">
        <v>370128</v>
      </c>
      <c r="B76">
        <v>14.13300037</v>
      </c>
      <c r="C76">
        <v>0.66750001999999997</v>
      </c>
      <c r="D76">
        <v>9.9000003020963209E+37</v>
      </c>
      <c r="E76">
        <v>1.6790000199999999</v>
      </c>
      <c r="F76">
        <v>509.14898682</v>
      </c>
      <c r="G76">
        <v>1.4160000100000001</v>
      </c>
      <c r="H76">
        <v>9.9000003020963209E+37</v>
      </c>
      <c r="J76" s="2">
        <f>TREND(Calibration!$A$2:$A$4,Calibration!$B$2:$B$4,C76)</f>
        <v>426.13181190733599</v>
      </c>
      <c r="K76" s="2">
        <f>TREND(Calibration!$A$2:$A$4,Calibration!$C$2:$C$4,E76)</f>
        <v>659.53826573746028</v>
      </c>
      <c r="L76" s="2">
        <f>TREND(Calibration!$A$2:$A$4,Calibration!$D$2:$D$4,G76)</f>
        <v>542.69891424403613</v>
      </c>
    </row>
    <row r="77" spans="1:12" x14ac:dyDescent="0.25">
      <c r="A77">
        <v>375127</v>
      </c>
      <c r="B77">
        <v>14.24600029</v>
      </c>
      <c r="C77">
        <v>0.67290002000000004</v>
      </c>
      <c r="D77">
        <v>1226.9110107399999</v>
      </c>
      <c r="E77">
        <v>1.6833000199999999</v>
      </c>
      <c r="F77">
        <v>928.09997558999999</v>
      </c>
      <c r="G77">
        <v>1.4164999700000001</v>
      </c>
      <c r="H77">
        <v>9.9000003020963209E+37</v>
      </c>
      <c r="J77" s="2">
        <f>TREND(Calibration!$A$2:$A$4,Calibration!$B$2:$B$4,C77)</f>
        <v>429.44401437269096</v>
      </c>
      <c r="K77" s="2">
        <f>TREND(Calibration!$A$2:$A$4,Calibration!$C$2:$C$4,E77)</f>
        <v>661.27798350245791</v>
      </c>
      <c r="L77" s="2">
        <f>TREND(Calibration!$A$2:$A$4,Calibration!$D$2:$D$4,G77)</f>
        <v>542.90501723408499</v>
      </c>
    </row>
    <row r="78" spans="1:12" x14ac:dyDescent="0.25">
      <c r="A78">
        <v>380127</v>
      </c>
      <c r="B78">
        <v>14.411999700000001</v>
      </c>
      <c r="C78">
        <v>0.67559999000000004</v>
      </c>
      <c r="D78">
        <v>9.9000003020963209E+37</v>
      </c>
      <c r="E78">
        <v>1.67630005</v>
      </c>
      <c r="F78">
        <v>1031.1590576200001</v>
      </c>
      <c r="G78">
        <v>1.4148999499999999</v>
      </c>
      <c r="H78">
        <v>9.9000003020963209E+37</v>
      </c>
      <c r="J78" s="2">
        <f>TREND(Calibration!$A$2:$A$4,Calibration!$B$2:$B$4,C78)</f>
        <v>431.10009720424364</v>
      </c>
      <c r="K78" s="2">
        <f>TREND(Calibration!$A$2:$A$4,Calibration!$C$2:$C$4,E78)</f>
        <v>658.44589695281832</v>
      </c>
      <c r="L78" s="2">
        <f>TREND(Calibration!$A$2:$A$4,Calibration!$D$2:$D$4,G78)</f>
        <v>542.24542665456238</v>
      </c>
    </row>
    <row r="79" spans="1:12" x14ac:dyDescent="0.25">
      <c r="A79">
        <v>385128</v>
      </c>
      <c r="B79">
        <v>14.53199959</v>
      </c>
      <c r="C79">
        <v>0.67940003000000004</v>
      </c>
      <c r="D79">
        <v>9.9000003020963209E+37</v>
      </c>
      <c r="E79">
        <v>1.6741000399999999</v>
      </c>
      <c r="F79">
        <v>1186.5109863299999</v>
      </c>
      <c r="G79">
        <v>1.41330004</v>
      </c>
      <c r="H79">
        <v>9.9000003020963209E+37</v>
      </c>
      <c r="J79" s="2">
        <f>TREND(Calibration!$A$2:$A$4,Calibration!$B$2:$B$4,C79)</f>
        <v>433.43093088136357</v>
      </c>
      <c r="K79" s="2">
        <f>TREND(Calibration!$A$2:$A$4,Calibration!$C$2:$C$4,E79)</f>
        <v>657.55580474812689</v>
      </c>
      <c r="L79" s="2">
        <f>TREND(Calibration!$A$2:$A$4,Calibration!$D$2:$D$4,G79)</f>
        <v>541.58588142132533</v>
      </c>
    </row>
    <row r="80" spans="1:12" x14ac:dyDescent="0.25">
      <c r="A80">
        <v>390127</v>
      </c>
      <c r="B80">
        <v>14.71700001</v>
      </c>
      <c r="C80">
        <v>0.67779999999999996</v>
      </c>
      <c r="D80">
        <v>9.9000003020963209E+37</v>
      </c>
      <c r="E80">
        <v>1.65409994</v>
      </c>
      <c r="F80">
        <v>1231.02502441</v>
      </c>
      <c r="G80">
        <v>1.4160000100000001</v>
      </c>
      <c r="H80">
        <v>9.9000003020963209E+37</v>
      </c>
      <c r="J80" s="2">
        <f>TREND(Calibration!$A$2:$A$4,Calibration!$B$2:$B$4,C80)</f>
        <v>432.44951915717058</v>
      </c>
      <c r="K80" s="2">
        <f>TREND(Calibration!$A$2:$A$4,Calibration!$C$2:$C$4,E80)</f>
        <v>649.46405375470135</v>
      </c>
      <c r="L80" s="2">
        <f>TREND(Calibration!$A$2:$A$4,Calibration!$D$2:$D$4,G80)</f>
        <v>542.69891424403613</v>
      </c>
    </row>
    <row r="81" spans="1:12" x14ac:dyDescent="0.25">
      <c r="A81">
        <v>395127</v>
      </c>
      <c r="B81">
        <v>14.772000309999999</v>
      </c>
      <c r="C81">
        <v>0.67180002000000005</v>
      </c>
      <c r="D81">
        <v>9.9000003020963209E+37</v>
      </c>
      <c r="E81">
        <v>1.6843999599999999</v>
      </c>
      <c r="F81">
        <v>1338.6020507799999</v>
      </c>
      <c r="G81">
        <v>1.4160000100000001</v>
      </c>
      <c r="H81">
        <v>9.9000003020963209E+37</v>
      </c>
      <c r="J81" s="2">
        <f>TREND(Calibration!$A$2:$A$4,Calibration!$B$2:$B$4,C81)</f>
        <v>428.76930646308165</v>
      </c>
      <c r="K81" s="2">
        <f>TREND(Calibration!$A$2:$A$4,Calibration!$C$2:$C$4,E81)</f>
        <v>661.72300330674432</v>
      </c>
      <c r="L81" s="2">
        <f>TREND(Calibration!$A$2:$A$4,Calibration!$D$2:$D$4,G81)</f>
        <v>542.69891424403613</v>
      </c>
    </row>
    <row r="82" spans="1:12" x14ac:dyDescent="0.25">
      <c r="A82">
        <v>400127</v>
      </c>
      <c r="B82">
        <v>14.82699966</v>
      </c>
      <c r="C82">
        <v>0.66479999000000001</v>
      </c>
      <c r="D82">
        <v>9.9000003020963209E+37</v>
      </c>
      <c r="E82">
        <v>1.68599999</v>
      </c>
      <c r="F82">
        <v>9.9000003020963209E+37</v>
      </c>
      <c r="G82">
        <v>1.41330004</v>
      </c>
      <c r="H82">
        <v>9.9000003020963209E+37</v>
      </c>
      <c r="J82" s="2">
        <f>TREND(Calibration!$A$2:$A$4,Calibration!$B$2:$B$4,C82)</f>
        <v>424.4756922735337</v>
      </c>
      <c r="K82" s="2">
        <f>TREND(Calibration!$A$2:$A$4,Calibration!$C$2:$C$4,E82)</f>
        <v>662.37035228709999</v>
      </c>
      <c r="L82" s="2">
        <f>TREND(Calibration!$A$2:$A$4,Calibration!$D$2:$D$4,G82)</f>
        <v>541.58588142132533</v>
      </c>
    </row>
    <row r="83" spans="1:12" x14ac:dyDescent="0.25">
      <c r="A83">
        <v>405127</v>
      </c>
      <c r="B83">
        <v>14.824000359999999</v>
      </c>
      <c r="C83">
        <v>0.66259997999999998</v>
      </c>
      <c r="D83">
        <v>1223.9119873</v>
      </c>
      <c r="E83">
        <v>1.7119</v>
      </c>
      <c r="F83">
        <v>9.9000003020963209E+37</v>
      </c>
      <c r="G83">
        <v>1.4164999700000001</v>
      </c>
      <c r="H83">
        <v>9.9000003020963209E+37</v>
      </c>
      <c r="J83" s="2">
        <f>TREND(Calibration!$A$2:$A$4,Calibration!$B$2:$B$4,C83)</f>
        <v>423.12627032060675</v>
      </c>
      <c r="K83" s="2">
        <f>TREND(Calibration!$A$2:$A$4,Calibration!$C$2:$C$4,E83)</f>
        <v>672.84912147561568</v>
      </c>
      <c r="L83" s="2">
        <f>TREND(Calibration!$A$2:$A$4,Calibration!$D$2:$D$4,G83)</f>
        <v>542.90501723408499</v>
      </c>
    </row>
    <row r="84" spans="1:12" x14ac:dyDescent="0.25">
      <c r="A84">
        <v>410127</v>
      </c>
      <c r="B84">
        <v>14.800999640000001</v>
      </c>
      <c r="C84">
        <v>0.65719998000000002</v>
      </c>
      <c r="D84">
        <v>1201.2139892600001</v>
      </c>
      <c r="E84">
        <v>1.7092000199999999</v>
      </c>
      <c r="F84">
        <v>9.9000003020963209E+37</v>
      </c>
      <c r="G84">
        <v>1.41439998</v>
      </c>
      <c r="H84">
        <v>9.9000003020963209E+37</v>
      </c>
      <c r="J84" s="2">
        <f>TREND(Calibration!$A$2:$A$4,Calibration!$B$2:$B$4,C84)</f>
        <v>419.81406785525184</v>
      </c>
      <c r="K84" s="2">
        <f>TREND(Calibration!$A$2:$A$4,Calibration!$C$2:$C$4,E84)</f>
        <v>671.75674864511836</v>
      </c>
      <c r="L84" s="2">
        <f>TREND(Calibration!$A$2:$A$4,Calibration!$D$2:$D$4,G84)</f>
        <v>542.03931954212385</v>
      </c>
    </row>
    <row r="85" spans="1:12" x14ac:dyDescent="0.25">
      <c r="A85">
        <v>415127</v>
      </c>
      <c r="B85">
        <v>14.774999619999999</v>
      </c>
      <c r="C85">
        <v>0.64910000999999995</v>
      </c>
      <c r="D85">
        <v>9.9000003020963209E+37</v>
      </c>
      <c r="E85">
        <v>1.6957000499999999</v>
      </c>
      <c r="F85">
        <v>9.9000003020963209E+37</v>
      </c>
      <c r="G85">
        <v>1.41439998</v>
      </c>
      <c r="H85">
        <v>1280.04296875</v>
      </c>
      <c r="J85" s="2">
        <f>TREND(Calibration!$A$2:$A$4,Calibration!$B$2:$B$4,C85)</f>
        <v>414.84578255834413</v>
      </c>
      <c r="K85" s="2">
        <f>TREND(Calibration!$A$2:$A$4,Calibration!$C$2:$C$4,E85)</f>
        <v>666.29485617164494</v>
      </c>
      <c r="L85" s="2">
        <f>TREND(Calibration!$A$2:$A$4,Calibration!$D$2:$D$4,G85)</f>
        <v>542.03931954212385</v>
      </c>
    </row>
    <row r="86" spans="1:12" x14ac:dyDescent="0.25">
      <c r="A86">
        <v>420128</v>
      </c>
      <c r="B86">
        <v>14.74600029</v>
      </c>
      <c r="C86">
        <v>0.64749997999999997</v>
      </c>
      <c r="D86">
        <v>1180.5870361299999</v>
      </c>
      <c r="E86">
        <v>1.6898000200000001</v>
      </c>
      <c r="F86">
        <v>9.9000003020963209E+37</v>
      </c>
      <c r="G86">
        <v>1.4160000100000001</v>
      </c>
      <c r="H86">
        <v>9.9000003020963209E+37</v>
      </c>
      <c r="J86" s="2">
        <f>TREND(Calibration!$A$2:$A$4,Calibration!$B$2:$B$4,C86)</f>
        <v>413.8643708341512</v>
      </c>
      <c r="K86" s="2">
        <f>TREND(Calibration!$A$2:$A$4,Calibration!$C$2:$C$4,E86)</f>
        <v>663.90778942629174</v>
      </c>
      <c r="L86" s="2">
        <f>TREND(Calibration!$A$2:$A$4,Calibration!$D$2:$D$4,G86)</f>
        <v>542.69891424403613</v>
      </c>
    </row>
    <row r="87" spans="1:12" x14ac:dyDescent="0.25">
      <c r="A87">
        <v>425128</v>
      </c>
      <c r="B87">
        <v>14.73600006</v>
      </c>
      <c r="C87">
        <v>0.63940001000000002</v>
      </c>
      <c r="D87">
        <v>1164.5119628899999</v>
      </c>
      <c r="E87">
        <v>1.70379996</v>
      </c>
      <c r="F87">
        <v>9.9000003020963209E+37</v>
      </c>
      <c r="G87">
        <v>1.41439998</v>
      </c>
      <c r="H87">
        <v>9.9000003020963209E+37</v>
      </c>
      <c r="J87" s="2">
        <f>TREND(Calibration!$A$2:$A$4,Calibration!$B$2:$B$4,C87)</f>
        <v>408.89608553724361</v>
      </c>
      <c r="K87" s="2">
        <f>TREND(Calibration!$A$2:$A$4,Calibration!$C$2:$C$4,E87)</f>
        <v>669.57196252557117</v>
      </c>
      <c r="L87" s="2">
        <f>TREND(Calibration!$A$2:$A$4,Calibration!$D$2:$D$4,G87)</f>
        <v>542.03931954212385</v>
      </c>
    </row>
    <row r="88" spans="1:12" x14ac:dyDescent="0.25">
      <c r="A88">
        <v>430127</v>
      </c>
      <c r="B88">
        <v>14.78499985</v>
      </c>
      <c r="C88">
        <v>0.63180000000000003</v>
      </c>
      <c r="D88">
        <v>861.74298095999995</v>
      </c>
      <c r="E88">
        <v>1.71249998</v>
      </c>
      <c r="F88">
        <v>9.9000003020963209E+37</v>
      </c>
      <c r="G88">
        <v>1.41439998</v>
      </c>
      <c r="H88">
        <v>9.9000003020963209E+37</v>
      </c>
      <c r="J88" s="2">
        <f>TREND(Calibration!$A$2:$A$4,Calibration!$B$2:$B$4,C88)</f>
        <v>404.23446111896169</v>
      </c>
      <c r="K88" s="2">
        <f>TREND(Calibration!$A$2:$A$4,Calibration!$C$2:$C$4,E88)</f>
        <v>673.09186469995143</v>
      </c>
      <c r="L88" s="2">
        <f>TREND(Calibration!$A$2:$A$4,Calibration!$D$2:$D$4,G88)</f>
        <v>542.03931954212385</v>
      </c>
    </row>
    <row r="89" spans="1:12" x14ac:dyDescent="0.25">
      <c r="A89">
        <v>435128</v>
      </c>
      <c r="B89">
        <v>14.84000015</v>
      </c>
      <c r="C89">
        <v>0.63080000999999997</v>
      </c>
      <c r="D89">
        <v>650.85101318</v>
      </c>
      <c r="E89">
        <v>1.71790004</v>
      </c>
      <c r="F89">
        <v>1334.9880371100001</v>
      </c>
      <c r="G89">
        <v>1.4160000100000001</v>
      </c>
      <c r="H89">
        <v>9.9000003020963209E+37</v>
      </c>
      <c r="J89" s="2">
        <f>TREND(Calibration!$A$2:$A$4,Calibration!$B$2:$B$4,C89)</f>
        <v>403.62109642575234</v>
      </c>
      <c r="K89" s="2">
        <f>TREND(Calibration!$A$2:$A$4,Calibration!$C$2:$C$4,E89)</f>
        <v>675.27665081949863</v>
      </c>
      <c r="L89" s="2">
        <f>TREND(Calibration!$A$2:$A$4,Calibration!$D$2:$D$4,G89)</f>
        <v>542.69891424403613</v>
      </c>
    </row>
    <row r="90" spans="1:12" x14ac:dyDescent="0.25">
      <c r="A90">
        <v>440127</v>
      </c>
      <c r="B90">
        <v>14.855999949999999</v>
      </c>
      <c r="C90">
        <v>0.62699996999999996</v>
      </c>
      <c r="D90">
        <v>786.45300293000003</v>
      </c>
      <c r="E90">
        <v>1.69519997</v>
      </c>
      <c r="F90">
        <v>1127.68200684</v>
      </c>
      <c r="G90">
        <v>1.4160000100000001</v>
      </c>
      <c r="H90">
        <v>9.9000003020963209E+37</v>
      </c>
      <c r="J90" s="2">
        <f>TREND(Calibration!$A$2:$A$4,Calibration!$B$2:$B$4,C90)</f>
        <v>401.29026274863241</v>
      </c>
      <c r="K90" s="2">
        <f>TREND(Calibration!$A$2:$A$4,Calibration!$C$2:$C$4,E90)</f>
        <v>666.09253104143102</v>
      </c>
      <c r="L90" s="2">
        <f>TREND(Calibration!$A$2:$A$4,Calibration!$D$2:$D$4,G90)</f>
        <v>542.69891424403613</v>
      </c>
    </row>
    <row r="91" spans="1:12" x14ac:dyDescent="0.25">
      <c r="A91">
        <v>445127</v>
      </c>
      <c r="B91">
        <v>14.829999920000001</v>
      </c>
      <c r="C91">
        <v>0.62809998</v>
      </c>
      <c r="D91">
        <v>478.07199097</v>
      </c>
      <c r="E91">
        <v>1.69840002</v>
      </c>
      <c r="F91">
        <v>9.9000003020963209E+37</v>
      </c>
      <c r="G91">
        <v>1.4160000100000001</v>
      </c>
      <c r="H91">
        <v>9.9000003020963209E+37</v>
      </c>
      <c r="J91" s="2">
        <f>TREND(Calibration!$A$2:$A$4,Calibration!$B$2:$B$4,C91)</f>
        <v>401.96497679195005</v>
      </c>
      <c r="K91" s="2">
        <f>TREND(Calibration!$A$2:$A$4,Calibration!$C$2:$C$4,E91)</f>
        <v>667.38722495628701</v>
      </c>
      <c r="L91" s="2">
        <f>TREND(Calibration!$A$2:$A$4,Calibration!$D$2:$D$4,G91)</f>
        <v>542.69891424403613</v>
      </c>
    </row>
    <row r="92" spans="1:12" x14ac:dyDescent="0.25">
      <c r="A92">
        <v>450127</v>
      </c>
      <c r="B92">
        <v>14.678000450000001</v>
      </c>
      <c r="C92">
        <v>0.63129997000000004</v>
      </c>
      <c r="D92">
        <v>1125.45703125</v>
      </c>
      <c r="E92">
        <v>1.72539997</v>
      </c>
      <c r="F92">
        <v>9.9000003020963209E+37</v>
      </c>
      <c r="G92">
        <v>1.4160000100000001</v>
      </c>
      <c r="H92">
        <v>9.9000003020963209E+37</v>
      </c>
      <c r="J92" s="2">
        <f>TREND(Calibration!$A$2:$A$4,Calibration!$B$2:$B$4,C92)</f>
        <v>403.92775730437813</v>
      </c>
      <c r="K92" s="2">
        <f>TREND(Calibration!$A$2:$A$4,Calibration!$C$2:$C$4,E92)</f>
        <v>678.3110139490891</v>
      </c>
      <c r="L92" s="2">
        <f>TREND(Calibration!$A$2:$A$4,Calibration!$D$2:$D$4,G92)</f>
        <v>542.69891424403613</v>
      </c>
    </row>
    <row r="93" spans="1:12" x14ac:dyDescent="0.25">
      <c r="A93">
        <v>455128</v>
      </c>
      <c r="B93">
        <v>14.522000309999999</v>
      </c>
      <c r="C93">
        <v>0.63829999999999998</v>
      </c>
      <c r="D93">
        <v>1055.39904785</v>
      </c>
      <c r="E93">
        <v>1.7335</v>
      </c>
      <c r="F93">
        <v>9.9000003020963209E+37</v>
      </c>
      <c r="G93">
        <v>1.4121999700000001</v>
      </c>
      <c r="H93">
        <v>9.9000003020963209E+37</v>
      </c>
      <c r="J93" s="2">
        <f>TREND(Calibration!$A$2:$A$4,Calibration!$B$2:$B$4,C93)</f>
        <v>408.22137149392597</v>
      </c>
      <c r="K93" s="2">
        <f>TREND(Calibration!$A$2:$A$4,Calibration!$C$2:$C$4,E93)</f>
        <v>681.58816885327849</v>
      </c>
      <c r="L93" s="2">
        <f>TREND(Calibration!$A$2:$A$4,Calibration!$D$2:$D$4,G93)</f>
        <v>541.13238970946202</v>
      </c>
    </row>
    <row r="94" spans="1:12" x14ac:dyDescent="0.25">
      <c r="A94">
        <v>460127</v>
      </c>
      <c r="B94">
        <v>14.321000099999999</v>
      </c>
      <c r="C94">
        <v>0.63990002999999995</v>
      </c>
      <c r="D94">
        <v>1171.4770507799999</v>
      </c>
      <c r="E94">
        <v>1.7259999500000001</v>
      </c>
      <c r="F94">
        <v>9.9000003020963209E+37</v>
      </c>
      <c r="G94">
        <v>1.4137999999999999</v>
      </c>
      <c r="H94">
        <v>9.9000003020963209E+37</v>
      </c>
      <c r="J94" s="2">
        <f>TREND(Calibration!$A$2:$A$4,Calibration!$B$2:$B$4,C94)</f>
        <v>409.2027832181189</v>
      </c>
      <c r="K94" s="2">
        <f>TREND(Calibration!$A$2:$A$4,Calibration!$C$2:$C$4,E94)</f>
        <v>678.55375717342486</v>
      </c>
      <c r="L94" s="2">
        <f>TREND(Calibration!$A$2:$A$4,Calibration!$D$2:$D$4,G94)</f>
        <v>541.79198441137419</v>
      </c>
    </row>
    <row r="95" spans="1:12" x14ac:dyDescent="0.25">
      <c r="A95">
        <v>465127</v>
      </c>
      <c r="B95">
        <v>14.211000439999999</v>
      </c>
      <c r="C95">
        <v>0.63940001000000002</v>
      </c>
      <c r="D95">
        <v>672.71398925999995</v>
      </c>
      <c r="E95">
        <v>1.70809996</v>
      </c>
      <c r="F95">
        <v>9.9000003020963209E+37</v>
      </c>
      <c r="G95">
        <v>1.41540003</v>
      </c>
      <c r="H95">
        <v>9.9000003020963209E+37</v>
      </c>
      <c r="J95" s="2">
        <f>TREND(Calibration!$A$2:$A$4,Calibration!$B$2:$B$4,C95)</f>
        <v>408.89608553724361</v>
      </c>
      <c r="K95" s="2">
        <f>TREND(Calibration!$A$2:$A$4,Calibration!$C$2:$C$4,E95)</f>
        <v>671.3116802905688</v>
      </c>
      <c r="L95" s="2">
        <f>TREND(Calibration!$A$2:$A$4,Calibration!$D$2:$D$4,G95)</f>
        <v>542.45157911328647</v>
      </c>
    </row>
    <row r="96" spans="1:12" x14ac:dyDescent="0.25">
      <c r="A96">
        <v>470129</v>
      </c>
      <c r="B96">
        <v>14.14299965</v>
      </c>
      <c r="C96">
        <v>0.63889998000000003</v>
      </c>
      <c r="D96">
        <v>359.25601196000002</v>
      </c>
      <c r="E96">
        <v>1.7167999700000001</v>
      </c>
      <c r="F96">
        <v>9.9000003020963209E+37</v>
      </c>
      <c r="G96">
        <v>1.4148999499999999</v>
      </c>
      <c r="H96">
        <v>9.9000003020963209E+37</v>
      </c>
      <c r="J96" s="2">
        <f>TREND(Calibration!$A$2:$A$4,Calibration!$B$2:$B$4,C96)</f>
        <v>408.58938172265999</v>
      </c>
      <c r="K96" s="2">
        <f>TREND(Calibration!$A$2:$A$4,Calibration!$C$2:$C$4,E96)</f>
        <v>674.83157841909383</v>
      </c>
      <c r="L96" s="2">
        <f>TREND(Calibration!$A$2:$A$4,Calibration!$D$2:$D$4,G96)</f>
        <v>542.24542665456238</v>
      </c>
    </row>
    <row r="97" spans="1:12" x14ac:dyDescent="0.25">
      <c r="A97">
        <v>475127</v>
      </c>
      <c r="B97">
        <v>14.08100033</v>
      </c>
      <c r="C97">
        <v>0.63719999999999999</v>
      </c>
      <c r="D97">
        <v>989.84802246000004</v>
      </c>
      <c r="E97">
        <v>1.70869994</v>
      </c>
      <c r="F97">
        <v>9.9000003020963209E+37</v>
      </c>
      <c r="G97">
        <v>1.4117000099999999</v>
      </c>
      <c r="H97">
        <v>9.9000003020963209E+37</v>
      </c>
      <c r="J97" s="2">
        <f>TREND(Calibration!$A$2:$A$4,Calibration!$B$2:$B$4,C97)</f>
        <v>407.5466635843166</v>
      </c>
      <c r="K97" s="2">
        <f>TREND(Calibration!$A$2:$A$4,Calibration!$C$2:$C$4,E97)</f>
        <v>671.55442351490444</v>
      </c>
      <c r="L97" s="2">
        <f>TREND(Calibration!$A$2:$A$4,Calibration!$D$2:$D$4,G97)</f>
        <v>540.92628671941304</v>
      </c>
    </row>
    <row r="98" spans="1:12" x14ac:dyDescent="0.25">
      <c r="A98">
        <v>480127</v>
      </c>
      <c r="B98">
        <v>14.130000109999999</v>
      </c>
      <c r="C98">
        <v>0.63829999999999998</v>
      </c>
      <c r="D98">
        <v>584.20501708999996</v>
      </c>
      <c r="E98">
        <v>1.69840002</v>
      </c>
      <c r="F98">
        <v>9.9000003020963209E+37</v>
      </c>
      <c r="G98">
        <v>1.4164999700000001</v>
      </c>
      <c r="H98">
        <v>9.9000003020963209E+37</v>
      </c>
      <c r="J98" s="2">
        <f>TREND(Calibration!$A$2:$A$4,Calibration!$B$2:$B$4,C98)</f>
        <v>408.22137149392597</v>
      </c>
      <c r="K98" s="2">
        <f>TREND(Calibration!$A$2:$A$4,Calibration!$C$2:$C$4,E98)</f>
        <v>667.38722495628701</v>
      </c>
      <c r="L98" s="2">
        <f>TREND(Calibration!$A$2:$A$4,Calibration!$D$2:$D$4,G98)</f>
        <v>542.90501723408499</v>
      </c>
    </row>
    <row r="99" spans="1:12" x14ac:dyDescent="0.25">
      <c r="A99">
        <v>485127</v>
      </c>
      <c r="B99">
        <v>14.1590004</v>
      </c>
      <c r="C99">
        <v>0.63779998000000004</v>
      </c>
      <c r="D99">
        <v>1129.8580322299999</v>
      </c>
      <c r="E99">
        <v>1.69840002</v>
      </c>
      <c r="F99">
        <v>1113.0959472699999</v>
      </c>
      <c r="G99">
        <v>1.4164999700000001</v>
      </c>
      <c r="H99">
        <v>9.9000003020963209E+37</v>
      </c>
      <c r="J99" s="2">
        <f>TREND(Calibration!$A$2:$A$4,Calibration!$B$2:$B$4,C99)</f>
        <v>407.91467381305068</v>
      </c>
      <c r="K99" s="2">
        <f>TREND(Calibration!$A$2:$A$4,Calibration!$C$2:$C$4,E99)</f>
        <v>667.38722495628701</v>
      </c>
      <c r="L99" s="2">
        <f>TREND(Calibration!$A$2:$A$4,Calibration!$D$2:$D$4,G99)</f>
        <v>542.90501723408499</v>
      </c>
    </row>
    <row r="100" spans="1:12" x14ac:dyDescent="0.25">
      <c r="A100">
        <v>490126</v>
      </c>
      <c r="B100">
        <v>14.149000170000001</v>
      </c>
      <c r="C100">
        <v>0.64259999999999995</v>
      </c>
      <c r="D100">
        <v>1131.2979736299999</v>
      </c>
      <c r="E100">
        <v>1.7783999399999999</v>
      </c>
      <c r="F100">
        <v>9.9000003020963209E+37</v>
      </c>
      <c r="G100">
        <v>1.4148999499999999</v>
      </c>
      <c r="H100">
        <v>9.9000003020963209E+37</v>
      </c>
      <c r="J100" s="2">
        <f>TREND(Calibration!$A$2:$A$4,Calibration!$B$2:$B$4,C100)</f>
        <v>410.85886604967158</v>
      </c>
      <c r="K100" s="2">
        <f>TREND(Calibration!$A$2:$A$4,Calibration!$C$2:$C$4,E100)</f>
        <v>699.75403472893652</v>
      </c>
      <c r="L100" s="2">
        <f>TREND(Calibration!$A$2:$A$4,Calibration!$D$2:$D$4,G100)</f>
        <v>542.24542665456238</v>
      </c>
    </row>
    <row r="101" spans="1:12" x14ac:dyDescent="0.25">
      <c r="A101">
        <v>495126</v>
      </c>
      <c r="B101">
        <v>14.119999890000001</v>
      </c>
      <c r="C101">
        <v>0.64590000999999997</v>
      </c>
      <c r="D101">
        <v>1309.1970214800001</v>
      </c>
      <c r="E101">
        <v>1.7367999599999999</v>
      </c>
      <c r="F101">
        <v>9.9000003020963209E+37</v>
      </c>
      <c r="G101">
        <v>1.4160000100000001</v>
      </c>
      <c r="H101">
        <v>9.9000003020963209E+37</v>
      </c>
      <c r="J101" s="2">
        <f>TREND(Calibration!$A$2:$A$4,Calibration!$B$2:$B$4,C101)</f>
        <v>412.88299591220789</v>
      </c>
      <c r="K101" s="2">
        <f>TREND(Calibration!$A$2:$A$4,Calibration!$C$2:$C$4,E101)</f>
        <v>682.92328490811144</v>
      </c>
      <c r="L101" s="2">
        <f>TREND(Calibration!$A$2:$A$4,Calibration!$D$2:$D$4,G101)</f>
        <v>542.69891424403613</v>
      </c>
    </row>
    <row r="102" spans="1:12" x14ac:dyDescent="0.25">
      <c r="A102">
        <v>500127</v>
      </c>
      <c r="B102">
        <v>14.05500031</v>
      </c>
      <c r="C102">
        <v>0.64209998000000001</v>
      </c>
      <c r="D102">
        <v>9.9000003020963209E+37</v>
      </c>
      <c r="E102">
        <v>1.7956000599999999</v>
      </c>
      <c r="F102">
        <v>548.01702881000006</v>
      </c>
      <c r="G102">
        <v>1.4148999499999999</v>
      </c>
      <c r="H102">
        <v>9.9000003020963209E+37</v>
      </c>
      <c r="J102" s="2">
        <f>TREND(Calibration!$A$2:$A$4,Calibration!$B$2:$B$4,C102)</f>
        <v>410.55216836879629</v>
      </c>
      <c r="K102" s="2">
        <f>TREND(Calibration!$A$2:$A$4,Calibration!$C$2:$C$4,E102)</f>
        <v>706.71295433919045</v>
      </c>
      <c r="L102" s="2">
        <f>TREND(Calibration!$A$2:$A$4,Calibration!$D$2:$D$4,G102)</f>
        <v>542.24542665456238</v>
      </c>
    </row>
    <row r="103" spans="1:12" x14ac:dyDescent="0.25">
      <c r="A103">
        <v>505127</v>
      </c>
      <c r="B103">
        <v>14.02900028</v>
      </c>
      <c r="C103">
        <v>0.65069997000000002</v>
      </c>
      <c r="D103">
        <v>729.07501220999995</v>
      </c>
      <c r="E103">
        <v>1.8566999399999999</v>
      </c>
      <c r="F103">
        <v>9.9000003020963209E+37</v>
      </c>
      <c r="G103">
        <v>1.41760004</v>
      </c>
      <c r="H103">
        <v>1197.125</v>
      </c>
      <c r="J103" s="2">
        <f>TREND(Calibration!$A$2:$A$4,Calibration!$B$2:$B$4,C103)</f>
        <v>415.82715134657923</v>
      </c>
      <c r="K103" s="2">
        <f>TREND(Calibration!$A$2:$A$4,Calibration!$C$2:$C$4,E103)</f>
        <v>731.43308147296398</v>
      </c>
      <c r="L103" s="2">
        <f>TREND(Calibration!$A$2:$A$4,Calibration!$D$2:$D$4,G103)</f>
        <v>543.35850894594819</v>
      </c>
    </row>
    <row r="104" spans="1:12" x14ac:dyDescent="0.25">
      <c r="A104">
        <v>510126</v>
      </c>
      <c r="B104">
        <v>13.98400021</v>
      </c>
      <c r="C104">
        <v>0.65399998000000004</v>
      </c>
      <c r="D104">
        <v>1182.3649902300001</v>
      </c>
      <c r="E104">
        <v>1.66760004</v>
      </c>
      <c r="F104">
        <v>9.9000003020963209E+37</v>
      </c>
      <c r="G104">
        <v>1.4198000399999999</v>
      </c>
      <c r="H104">
        <v>9.9000003020963209E+37</v>
      </c>
      <c r="J104" s="2">
        <f>TREND(Calibration!$A$2:$A$4,Calibration!$B$2:$B$4,C104)</f>
        <v>417.85128120911554</v>
      </c>
      <c r="K104" s="2">
        <f>TREND(Calibration!$A$2:$A$4,Calibration!$C$2:$C$4,E104)</f>
        <v>654.92599882429329</v>
      </c>
      <c r="L104" s="2">
        <f>TREND(Calibration!$A$2:$A$4,Calibration!$D$2:$D$4,G104)</f>
        <v>544.26543465622046</v>
      </c>
    </row>
    <row r="105" spans="1:12" x14ac:dyDescent="0.25">
      <c r="A105">
        <v>515126</v>
      </c>
      <c r="B105">
        <v>14.02600002</v>
      </c>
      <c r="C105">
        <v>0.65509998999999997</v>
      </c>
      <c r="D105">
        <v>1168.76403809</v>
      </c>
      <c r="E105">
        <v>1.7379000200000001</v>
      </c>
      <c r="F105">
        <v>9.9000003020963209E+37</v>
      </c>
      <c r="G105">
        <v>1.41540003</v>
      </c>
      <c r="H105">
        <v>9.9000003020963209E+37</v>
      </c>
      <c r="J105" s="2">
        <f>TREND(Calibration!$A$2:$A$4,Calibration!$B$2:$B$4,C105)</f>
        <v>418.52599525243312</v>
      </c>
      <c r="K105" s="2">
        <f>TREND(Calibration!$A$2:$A$4,Calibration!$C$2:$C$4,E105)</f>
        <v>683.36835326266112</v>
      </c>
      <c r="L105" s="2">
        <f>TREND(Calibration!$A$2:$A$4,Calibration!$D$2:$D$4,G105)</f>
        <v>542.45157911328647</v>
      </c>
    </row>
    <row r="106" spans="1:12" x14ac:dyDescent="0.25">
      <c r="A106">
        <v>520127</v>
      </c>
      <c r="B106">
        <v>14.119999890000001</v>
      </c>
      <c r="C106">
        <v>0.65240001999999997</v>
      </c>
      <c r="D106">
        <v>1177.29504395</v>
      </c>
      <c r="E106">
        <v>1.6670999500000001</v>
      </c>
      <c r="F106">
        <v>9.9000003020963209E+37</v>
      </c>
      <c r="G106">
        <v>1.4170999500000001</v>
      </c>
      <c r="H106">
        <v>9.9000003020963209E+37</v>
      </c>
      <c r="J106" s="2">
        <f>TREND(Calibration!$A$2:$A$4,Calibration!$B$2:$B$4,C106)</f>
        <v>416.86991242088044</v>
      </c>
      <c r="K106" s="2">
        <f>TREND(Calibration!$A$2:$A$4,Calibration!$C$2:$C$4,E106)</f>
        <v>654.72366964822413</v>
      </c>
      <c r="L106" s="2">
        <f>TREND(Calibration!$A$2:$A$4,Calibration!$D$2:$D$4,G106)</f>
        <v>543.15235236483466</v>
      </c>
    </row>
    <row r="107" spans="1:12" x14ac:dyDescent="0.25">
      <c r="A107">
        <v>525126</v>
      </c>
      <c r="B107">
        <v>14.17500019</v>
      </c>
      <c r="C107">
        <v>0.65289998000000005</v>
      </c>
      <c r="D107">
        <v>1157.60705566</v>
      </c>
      <c r="E107">
        <v>1.67569995</v>
      </c>
      <c r="F107">
        <v>9.9000003020963209E+37</v>
      </c>
      <c r="G107">
        <v>1.4137999999999999</v>
      </c>
      <c r="H107">
        <v>9.9000003020963209E+37</v>
      </c>
      <c r="J107" s="2">
        <f>TREND(Calibration!$A$2:$A$4,Calibration!$B$2:$B$4,C107)</f>
        <v>417.17657329950623</v>
      </c>
      <c r="K107" s="2">
        <f>TREND(Calibration!$A$2:$A$4,Calibration!$C$2:$C$4,E107)</f>
        <v>658.2031051782194</v>
      </c>
      <c r="L107" s="2">
        <f>TREND(Calibration!$A$2:$A$4,Calibration!$D$2:$D$4,G107)</f>
        <v>541.79198441137419</v>
      </c>
    </row>
    <row r="108" spans="1:12" x14ac:dyDescent="0.25">
      <c r="A108">
        <v>530126</v>
      </c>
      <c r="B108">
        <v>14.22399998</v>
      </c>
      <c r="C108">
        <v>0.65179997999999995</v>
      </c>
      <c r="D108">
        <v>921.17700194999998</v>
      </c>
      <c r="E108">
        <v>1.6967999899999999</v>
      </c>
      <c r="F108">
        <v>9.9000003020963209E+37</v>
      </c>
      <c r="G108">
        <v>1.41439998</v>
      </c>
      <c r="H108">
        <v>1286.625</v>
      </c>
      <c r="J108" s="2">
        <f>TREND(Calibration!$A$2:$A$4,Calibration!$B$2:$B$4,C108)</f>
        <v>416.50186538989681</v>
      </c>
      <c r="K108" s="2">
        <f>TREND(Calibration!$A$2:$A$4,Calibration!$C$2:$C$4,E108)</f>
        <v>666.73987597593134</v>
      </c>
      <c r="L108" s="2">
        <f>TREND(Calibration!$A$2:$A$4,Calibration!$D$2:$D$4,G108)</f>
        <v>542.03931954212385</v>
      </c>
    </row>
    <row r="109" spans="1:12" x14ac:dyDescent="0.25">
      <c r="A109">
        <v>535126</v>
      </c>
      <c r="B109">
        <v>14.269000050000001</v>
      </c>
      <c r="C109">
        <v>0.64859997999999996</v>
      </c>
      <c r="D109">
        <v>1169.1719970700001</v>
      </c>
      <c r="E109">
        <v>1.72490001</v>
      </c>
      <c r="F109">
        <v>9.9000003020963209E+37</v>
      </c>
      <c r="G109">
        <v>1.4137999999999999</v>
      </c>
      <c r="H109">
        <v>1298.1040039100001</v>
      </c>
      <c r="J109" s="2">
        <f>TREND(Calibration!$A$2:$A$4,Calibration!$B$2:$B$4,C109)</f>
        <v>414.53907874376057</v>
      </c>
      <c r="K109" s="2">
        <f>TREND(Calibration!$A$2:$A$4,Calibration!$C$2:$C$4,E109)</f>
        <v>678.10873736913845</v>
      </c>
      <c r="L109" s="2">
        <f>TREND(Calibration!$A$2:$A$4,Calibration!$D$2:$D$4,G109)</f>
        <v>541.79198441137419</v>
      </c>
    </row>
    <row r="110" spans="1:12" x14ac:dyDescent="0.25">
      <c r="A110">
        <v>540127</v>
      </c>
      <c r="B110">
        <v>14.243000029999999</v>
      </c>
      <c r="C110">
        <v>0.65339999999999998</v>
      </c>
      <c r="D110">
        <v>1000.52502441</v>
      </c>
      <c r="E110">
        <v>1.7659000199999999</v>
      </c>
      <c r="F110">
        <v>9.9000003020963209E+37</v>
      </c>
      <c r="G110">
        <v>1.41330004</v>
      </c>
      <c r="H110">
        <v>9.9000003020963209E+37</v>
      </c>
      <c r="J110" s="2">
        <f>TREND(Calibration!$A$2:$A$4,Calibration!$B$2:$B$4,C110)</f>
        <v>417.48327098038152</v>
      </c>
      <c r="K110" s="2">
        <f>TREND(Calibration!$A$2:$A$4,Calibration!$C$2:$C$4,E110)</f>
        <v>694.69674801148312</v>
      </c>
      <c r="L110" s="2">
        <f>TREND(Calibration!$A$2:$A$4,Calibration!$D$2:$D$4,G110)</f>
        <v>541.58588142132533</v>
      </c>
    </row>
    <row r="111" spans="1:12" x14ac:dyDescent="0.25">
      <c r="A111">
        <v>545126</v>
      </c>
      <c r="B111">
        <v>14.20100021</v>
      </c>
      <c r="C111">
        <v>0.65020001000000005</v>
      </c>
      <c r="D111">
        <v>9.9000003020963209E+37</v>
      </c>
      <c r="E111">
        <v>1.7885999699999999</v>
      </c>
      <c r="F111">
        <v>1060.6629638700001</v>
      </c>
      <c r="G111">
        <v>1.4127000599999999</v>
      </c>
      <c r="H111">
        <v>9.9000003020963209E+37</v>
      </c>
      <c r="J111" s="2">
        <f>TREND(Calibration!$A$2:$A$4,Calibration!$B$2:$B$4,C111)</f>
        <v>415.52049046795355</v>
      </c>
      <c r="K111" s="2">
        <f>TREND(Calibration!$A$2:$A$4,Calibration!$C$2:$C$4,E111)</f>
        <v>703.88081923928758</v>
      </c>
      <c r="L111" s="2">
        <f>TREND(Calibration!$A$2:$A$4,Calibration!$D$2:$D$4,G111)</f>
        <v>541.33854629057566</v>
      </c>
    </row>
    <row r="112" spans="1:12" x14ac:dyDescent="0.25">
      <c r="A112">
        <v>550128</v>
      </c>
      <c r="B112">
        <v>14.24600029</v>
      </c>
      <c r="C112">
        <v>0.65509998999999997</v>
      </c>
      <c r="D112">
        <v>568.99597168000003</v>
      </c>
      <c r="E112">
        <v>1.7496999499999999</v>
      </c>
      <c r="F112">
        <v>9.9000003020963209E+37</v>
      </c>
      <c r="G112">
        <v>1.4148999499999999</v>
      </c>
      <c r="H112">
        <v>1115.4899902300001</v>
      </c>
      <c r="J112" s="2">
        <f>TREND(Calibration!$A$2:$A$4,Calibration!$B$2:$B$4,C112)</f>
        <v>418.52599525243312</v>
      </c>
      <c r="K112" s="2">
        <f>TREND(Calibration!$A$2:$A$4,Calibration!$C$2:$C$4,E112)</f>
        <v>688.14243415724911</v>
      </c>
      <c r="L112" s="2">
        <f>TREND(Calibration!$A$2:$A$4,Calibration!$D$2:$D$4,G112)</f>
        <v>542.24542665456238</v>
      </c>
    </row>
    <row r="113" spans="1:12" x14ac:dyDescent="0.25">
      <c r="A113">
        <v>555128</v>
      </c>
      <c r="B113">
        <v>14.239999770000001</v>
      </c>
      <c r="C113">
        <v>0.65829998000000001</v>
      </c>
      <c r="D113">
        <v>976.33599853999999</v>
      </c>
      <c r="E113">
        <v>1.76540005</v>
      </c>
      <c r="F113">
        <v>9.9000003020963209E+37</v>
      </c>
      <c r="G113">
        <v>1.41540003</v>
      </c>
      <c r="H113">
        <v>9.9000003020963209E+37</v>
      </c>
      <c r="J113" s="2">
        <f>TREND(Calibration!$A$2:$A$4,Calibration!$B$2:$B$4,C113)</f>
        <v>420.48877576486115</v>
      </c>
      <c r="K113" s="2">
        <f>TREND(Calibration!$A$2:$A$4,Calibration!$C$2:$C$4,E113)</f>
        <v>694.49446738567713</v>
      </c>
      <c r="L113" s="2">
        <f>TREND(Calibration!$A$2:$A$4,Calibration!$D$2:$D$4,G113)</f>
        <v>542.45157911328647</v>
      </c>
    </row>
    <row r="114" spans="1:12" x14ac:dyDescent="0.25">
      <c r="A114">
        <v>560130</v>
      </c>
      <c r="B114">
        <v>14.27900028</v>
      </c>
      <c r="C114">
        <v>0.65130001000000004</v>
      </c>
      <c r="D114">
        <v>9.9000003020963209E+37</v>
      </c>
      <c r="E114">
        <v>1.75189996</v>
      </c>
      <c r="F114">
        <v>793.84600829999999</v>
      </c>
      <c r="G114">
        <v>1.4137999999999999</v>
      </c>
      <c r="H114">
        <v>9.9000003020963209E+37</v>
      </c>
      <c r="J114" s="2">
        <f>TREND(Calibration!$A$2:$A$4,Calibration!$B$2:$B$4,C114)</f>
        <v>416.19519837756286</v>
      </c>
      <c r="K114" s="2">
        <f>TREND(Calibration!$A$2:$A$4,Calibration!$C$2:$C$4,E114)</f>
        <v>689.03252636194054</v>
      </c>
      <c r="L114" s="2">
        <f>TREND(Calibration!$A$2:$A$4,Calibration!$D$2:$D$4,G114)</f>
        <v>541.79198441137419</v>
      </c>
    </row>
    <row r="115" spans="1:12" x14ac:dyDescent="0.25">
      <c r="A115">
        <v>565127</v>
      </c>
      <c r="B115">
        <v>14.402000429999999</v>
      </c>
      <c r="C115">
        <v>0.64859997999999996</v>
      </c>
      <c r="D115">
        <v>1289.1619873</v>
      </c>
      <c r="E115">
        <v>1.7367999599999999</v>
      </c>
      <c r="F115">
        <v>857.75097656000003</v>
      </c>
      <c r="G115">
        <v>1.41439998</v>
      </c>
      <c r="H115">
        <v>9.9000003020963209E+37</v>
      </c>
      <c r="J115" s="2">
        <f>TREND(Calibration!$A$2:$A$4,Calibration!$B$2:$B$4,C115)</f>
        <v>414.53907874376057</v>
      </c>
      <c r="K115" s="2">
        <f>TREND(Calibration!$A$2:$A$4,Calibration!$C$2:$C$4,E115)</f>
        <v>682.92328490811144</v>
      </c>
      <c r="L115" s="2">
        <f>TREND(Calibration!$A$2:$A$4,Calibration!$D$2:$D$4,G115)</f>
        <v>542.03931954212385</v>
      </c>
    </row>
    <row r="116" spans="1:12" x14ac:dyDescent="0.25">
      <c r="A116">
        <v>570128</v>
      </c>
      <c r="B116">
        <v>14.597000120000001</v>
      </c>
      <c r="C116">
        <v>0.65179997999999995</v>
      </c>
      <c r="D116">
        <v>827.59002685999997</v>
      </c>
      <c r="E116">
        <v>1.7885999699999999</v>
      </c>
      <c r="F116">
        <v>9.9000003020963209E+37</v>
      </c>
      <c r="G116">
        <v>1.41330004</v>
      </c>
      <c r="H116">
        <v>9.9000003020963209E+37</v>
      </c>
      <c r="J116" s="2">
        <f>TREND(Calibration!$A$2:$A$4,Calibration!$B$2:$B$4,C116)</f>
        <v>416.50186538989681</v>
      </c>
      <c r="K116" s="2">
        <f>TREND(Calibration!$A$2:$A$4,Calibration!$C$2:$C$4,E116)</f>
        <v>703.88081923928758</v>
      </c>
      <c r="L116" s="2">
        <f>TREND(Calibration!$A$2:$A$4,Calibration!$D$2:$D$4,G116)</f>
        <v>541.58588142132533</v>
      </c>
    </row>
    <row r="117" spans="1:12" x14ac:dyDescent="0.25">
      <c r="A117">
        <v>575128</v>
      </c>
      <c r="B117">
        <v>14.75899982</v>
      </c>
      <c r="C117">
        <v>0.64969999</v>
      </c>
      <c r="D117">
        <v>1281.45703125</v>
      </c>
      <c r="E117">
        <v>1.7638000199999999</v>
      </c>
      <c r="F117">
        <v>9.9000003020963209E+37</v>
      </c>
      <c r="G117">
        <v>1.41540003</v>
      </c>
      <c r="H117">
        <v>9.9000003020963209E+37</v>
      </c>
      <c r="J117" s="2">
        <f>TREND(Calibration!$A$2:$A$4,Calibration!$B$2:$B$4,C117)</f>
        <v>415.21379278707821</v>
      </c>
      <c r="K117" s="2">
        <f>TREND(Calibration!$A$2:$A$4,Calibration!$C$2:$C$4,E117)</f>
        <v>693.84711840532145</v>
      </c>
      <c r="L117" s="2">
        <f>TREND(Calibration!$A$2:$A$4,Calibration!$D$2:$D$4,G117)</f>
        <v>542.45157911328647</v>
      </c>
    </row>
    <row r="118" spans="1:12" x14ac:dyDescent="0.25">
      <c r="A118">
        <v>580168</v>
      </c>
      <c r="B118">
        <v>14.8920002</v>
      </c>
      <c r="C118">
        <v>0.64749997999999997</v>
      </c>
      <c r="D118">
        <v>9.9000003020963209E+37</v>
      </c>
      <c r="E118">
        <v>1.7556999900000001</v>
      </c>
      <c r="F118">
        <v>738.83697510000002</v>
      </c>
      <c r="G118">
        <v>1.4121999700000001</v>
      </c>
      <c r="H118">
        <v>9.9000003020963209E+37</v>
      </c>
      <c r="J118" s="2">
        <f>TREND(Calibration!$A$2:$A$4,Calibration!$B$2:$B$4,C118)</f>
        <v>413.8643708341512</v>
      </c>
      <c r="K118" s="2">
        <f>TREND(Calibration!$A$2:$A$4,Calibration!$C$2:$C$4,E118)</f>
        <v>690.56996350113218</v>
      </c>
      <c r="L118" s="2">
        <f>TREND(Calibration!$A$2:$A$4,Calibration!$D$2:$D$4,G118)</f>
        <v>541.13238970946202</v>
      </c>
    </row>
    <row r="119" spans="1:12" x14ac:dyDescent="0.25">
      <c r="A119">
        <v>585128</v>
      </c>
      <c r="B119">
        <v>15.04399967</v>
      </c>
      <c r="C119">
        <v>0.64590000999999997</v>
      </c>
      <c r="D119">
        <v>608.36297606999995</v>
      </c>
      <c r="E119">
        <v>1.77509999</v>
      </c>
      <c r="F119">
        <v>9.9000003020963209E+37</v>
      </c>
      <c r="G119">
        <v>1.41330004</v>
      </c>
      <c r="H119">
        <v>1061.3950195299999</v>
      </c>
      <c r="J119" s="2">
        <f>TREND(Calibration!$A$2:$A$4,Calibration!$B$2:$B$4,C119)</f>
        <v>412.88299591220789</v>
      </c>
      <c r="K119" s="2">
        <f>TREND(Calibration!$A$2:$A$4,Calibration!$C$2:$C$4,E119)</f>
        <v>698.4189227199588</v>
      </c>
      <c r="L119" s="2">
        <f>TREND(Calibration!$A$2:$A$4,Calibration!$D$2:$D$4,G119)</f>
        <v>541.58588142132533</v>
      </c>
    </row>
    <row r="120" spans="1:12" x14ac:dyDescent="0.25">
      <c r="A120">
        <v>590128</v>
      </c>
      <c r="B120">
        <v>15.057000159999999</v>
      </c>
      <c r="C120">
        <v>0.64160001</v>
      </c>
      <c r="D120">
        <v>1337.4439697299999</v>
      </c>
      <c r="E120">
        <v>1.7102999699999999</v>
      </c>
      <c r="F120">
        <v>9.9000003020963209E+37</v>
      </c>
      <c r="G120">
        <v>1.41540003</v>
      </c>
      <c r="H120">
        <v>9.9000003020963209E+37</v>
      </c>
      <c r="J120" s="2">
        <f>TREND(Calibration!$A$2:$A$4,Calibration!$B$2:$B$4,C120)</f>
        <v>410.24550135646228</v>
      </c>
      <c r="K120" s="2">
        <f>TREND(Calibration!$A$2:$A$4,Calibration!$C$2:$C$4,E120)</f>
        <v>672.20177249526</v>
      </c>
      <c r="L120" s="2">
        <f>TREND(Calibration!$A$2:$A$4,Calibration!$D$2:$D$4,G120)</f>
        <v>542.45157911328647</v>
      </c>
    </row>
    <row r="121" spans="1:12" x14ac:dyDescent="0.25">
      <c r="A121">
        <v>595127</v>
      </c>
      <c r="B121">
        <v>14.960000040000001</v>
      </c>
      <c r="C121">
        <v>0.63779998000000004</v>
      </c>
      <c r="D121">
        <v>1211.0920410199999</v>
      </c>
      <c r="E121">
        <v>1.7491999899999999</v>
      </c>
      <c r="F121">
        <v>9.9000003020963209E+37</v>
      </c>
      <c r="G121">
        <v>1.41540003</v>
      </c>
      <c r="H121">
        <v>9.9000003020963209E+37</v>
      </c>
      <c r="J121" s="2">
        <f>TREND(Calibration!$A$2:$A$4,Calibration!$B$2:$B$4,C121)</f>
        <v>407.91467381305068</v>
      </c>
      <c r="K121" s="2">
        <f>TREND(Calibration!$A$2:$A$4,Calibration!$C$2:$C$4,E121)</f>
        <v>687.94015757729846</v>
      </c>
      <c r="L121" s="2">
        <f>TREND(Calibration!$A$2:$A$4,Calibration!$D$2:$D$4,G121)</f>
        <v>542.45157911328647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14.82699966</v>
      </c>
      <c r="C2">
        <v>0.63779998000000004</v>
      </c>
      <c r="D2">
        <v>9.9000003020963209E+37</v>
      </c>
      <c r="E2">
        <v>1.74810004</v>
      </c>
      <c r="F2">
        <v>690.92401123000002</v>
      </c>
      <c r="G2">
        <v>1.41760004</v>
      </c>
      <c r="H2">
        <v>9.9000003020963209E+37</v>
      </c>
      <c r="J2" s="2">
        <f>TREND(Calibration!$A$2:$A$4,Calibration!$B$2:$B$4,C2)</f>
        <v>407.91467381305068</v>
      </c>
      <c r="K2" s="2">
        <f>TREND(Calibration!$A$2:$A$4,Calibration!$C$2:$C$4,E2)</f>
        <v>687.49513372715671</v>
      </c>
      <c r="L2" s="2">
        <f>TREND(Calibration!$A$2:$A$4,Calibration!$D$2:$D$4,G2)</f>
        <v>543.35850894594819</v>
      </c>
      <c r="N2" s="2">
        <f>AVERAGE(J2:J265)</f>
        <v>414.77038052479185</v>
      </c>
    </row>
    <row r="3" spans="1:14" x14ac:dyDescent="0.25">
      <c r="A3">
        <v>5078</v>
      </c>
      <c r="B3">
        <v>14.727000240000001</v>
      </c>
      <c r="C3">
        <v>0.63990002999999995</v>
      </c>
      <c r="D3">
        <v>524.88098145000004</v>
      </c>
      <c r="E3">
        <v>1.7491999899999999</v>
      </c>
      <c r="F3">
        <v>9.9000003020963209E+37</v>
      </c>
      <c r="G3">
        <v>1.41540003</v>
      </c>
      <c r="H3">
        <v>1053.2390136700001</v>
      </c>
      <c r="J3" s="2">
        <f>TREND(Calibration!$A$2:$A$4,Calibration!$B$2:$B$4,C3)</f>
        <v>409.2027832181189</v>
      </c>
      <c r="K3" s="2">
        <f>TREND(Calibration!$A$2:$A$4,Calibration!$C$2:$C$4,E3)</f>
        <v>687.94015757729846</v>
      </c>
      <c r="L3" s="2">
        <f>TREND(Calibration!$A$2:$A$4,Calibration!$D$2:$D$4,G3)</f>
        <v>542.45157911328647</v>
      </c>
    </row>
    <row r="4" spans="1:14" x14ac:dyDescent="0.25">
      <c r="A4">
        <v>10079</v>
      </c>
      <c r="B4">
        <v>14.63899994</v>
      </c>
      <c r="C4">
        <v>0.64529996999999995</v>
      </c>
      <c r="D4">
        <v>1195.6710205100001</v>
      </c>
      <c r="E4">
        <v>1.7907999800000001</v>
      </c>
      <c r="F4">
        <v>9.9000003020963209E+37</v>
      </c>
      <c r="G4">
        <v>1.4137999999999999</v>
      </c>
      <c r="H4">
        <v>9.9000003020963209E+37</v>
      </c>
      <c r="J4" s="2">
        <f>TREND(Calibration!$A$2:$A$4,Calibration!$B$2:$B$4,C4)</f>
        <v>412.51494888122426</v>
      </c>
      <c r="K4" s="2">
        <f>TREND(Calibration!$A$2:$A$4,Calibration!$C$2:$C$4,E4)</f>
        <v>704.77091144397889</v>
      </c>
      <c r="L4" s="2">
        <f>TREND(Calibration!$A$2:$A$4,Calibration!$D$2:$D$4,G4)</f>
        <v>541.79198441137419</v>
      </c>
    </row>
    <row r="5" spans="1:14" x14ac:dyDescent="0.25">
      <c r="A5">
        <v>15080</v>
      </c>
      <c r="B5">
        <v>14.61900043</v>
      </c>
      <c r="C5">
        <v>0.64749997999999997</v>
      </c>
      <c r="D5">
        <v>1105.9139404299999</v>
      </c>
      <c r="E5">
        <v>1.17939997</v>
      </c>
      <c r="F5">
        <v>9.9000003020963209E+37</v>
      </c>
      <c r="G5">
        <v>1.41540003</v>
      </c>
      <c r="H5">
        <v>9.9000003020963209E+37</v>
      </c>
      <c r="J5" s="2">
        <f>TREND(Calibration!$A$2:$A$4,Calibration!$B$2:$B$4,C5)</f>
        <v>413.8643708341512</v>
      </c>
      <c r="K5" s="2">
        <f>TREND(Calibration!$A$2:$A$4,Calibration!$C$2:$C$4,E5)</f>
        <v>457.40731634705844</v>
      </c>
      <c r="L5" s="2">
        <f>TREND(Calibration!$A$2:$A$4,Calibration!$D$2:$D$4,G5)</f>
        <v>542.45157911328647</v>
      </c>
    </row>
    <row r="6" spans="1:14" x14ac:dyDescent="0.25">
      <c r="A6">
        <v>20081</v>
      </c>
      <c r="B6">
        <v>14.60999966</v>
      </c>
      <c r="C6">
        <v>0.65020001000000005</v>
      </c>
      <c r="D6">
        <v>1251.0030517600001</v>
      </c>
      <c r="E6">
        <v>1.6270999900000001</v>
      </c>
      <c r="F6">
        <v>9.9000003020963209E+37</v>
      </c>
      <c r="G6">
        <v>1.41540003</v>
      </c>
      <c r="H6">
        <v>9.9000003020963209E+37</v>
      </c>
      <c r="J6" s="2">
        <f>TREND(Calibration!$A$2:$A$4,Calibration!$B$2:$B$4,C6)</f>
        <v>415.52049046795355</v>
      </c>
      <c r="K6" s="2">
        <f>TREND(Calibration!$A$2:$A$4,Calibration!$C$2:$C$4,E6)</f>
        <v>638.54026476189927</v>
      </c>
      <c r="L6" s="2">
        <f>TREND(Calibration!$A$2:$A$4,Calibration!$D$2:$D$4,G6)</f>
        <v>542.45157911328647</v>
      </c>
    </row>
    <row r="7" spans="1:14" x14ac:dyDescent="0.25">
      <c r="A7">
        <v>25081</v>
      </c>
      <c r="B7">
        <v>14.649000170000001</v>
      </c>
      <c r="C7">
        <v>0.64050001000000001</v>
      </c>
      <c r="D7">
        <v>9.9000003020963209E+37</v>
      </c>
      <c r="E7">
        <v>1.71619999</v>
      </c>
      <c r="F7">
        <v>898.75500488</v>
      </c>
      <c r="G7">
        <v>1.4164999700000001</v>
      </c>
      <c r="H7">
        <v>9.9000003020963209E+37</v>
      </c>
      <c r="J7" s="2">
        <f>TREND(Calibration!$A$2:$A$4,Calibration!$B$2:$B$4,C7)</f>
        <v>409.57079344685292</v>
      </c>
      <c r="K7" s="2">
        <f>TREND(Calibration!$A$2:$A$4,Calibration!$C$2:$C$4,E7)</f>
        <v>674.58883519475808</v>
      </c>
      <c r="L7" s="2">
        <f>TREND(Calibration!$A$2:$A$4,Calibration!$D$2:$D$4,G7)</f>
        <v>542.90501723408499</v>
      </c>
    </row>
    <row r="8" spans="1:14" x14ac:dyDescent="0.25">
      <c r="A8">
        <v>30083</v>
      </c>
      <c r="B8">
        <v>14.602999690000001</v>
      </c>
      <c r="C8">
        <v>0.64160001</v>
      </c>
      <c r="D8">
        <v>1201.4210205100001</v>
      </c>
      <c r="E8">
        <v>1.7076</v>
      </c>
      <c r="F8">
        <v>1028.3719482399999</v>
      </c>
      <c r="G8">
        <v>1.4170999500000001</v>
      </c>
      <c r="H8">
        <v>9.9000003020963209E+37</v>
      </c>
      <c r="J8" s="2">
        <f>TREND(Calibration!$A$2:$A$4,Calibration!$B$2:$B$4,C8)</f>
        <v>410.24550135646228</v>
      </c>
      <c r="K8" s="2">
        <f>TREND(Calibration!$A$2:$A$4,Calibration!$C$2:$C$4,E8)</f>
        <v>671.10940371061804</v>
      </c>
      <c r="L8" s="2">
        <f>TREND(Calibration!$A$2:$A$4,Calibration!$D$2:$D$4,G8)</f>
        <v>543.15235236483466</v>
      </c>
    </row>
    <row r="9" spans="1:14" x14ac:dyDescent="0.25">
      <c r="A9">
        <v>35082</v>
      </c>
      <c r="B9">
        <v>14.524999619999999</v>
      </c>
      <c r="C9">
        <v>0.64099996999999997</v>
      </c>
      <c r="D9">
        <v>1003.47399902</v>
      </c>
      <c r="E9">
        <v>1.6800999599999999</v>
      </c>
      <c r="F9">
        <v>1325.6169433600001</v>
      </c>
      <c r="G9">
        <v>1.4160000100000001</v>
      </c>
      <c r="H9">
        <v>9.9000003020963209E+37</v>
      </c>
      <c r="J9" s="2">
        <f>TREND(Calibration!$A$2:$A$4,Calibration!$B$2:$B$4,C9)</f>
        <v>409.87745432547865</v>
      </c>
      <c r="K9" s="2">
        <f>TREND(Calibration!$A$2:$A$4,Calibration!$C$2:$C$4,E9)</f>
        <v>659.98328554174668</v>
      </c>
      <c r="L9" s="2">
        <f>TREND(Calibration!$A$2:$A$4,Calibration!$D$2:$D$4,G9)</f>
        <v>542.69891424403613</v>
      </c>
    </row>
    <row r="10" spans="1:14" x14ac:dyDescent="0.25">
      <c r="A10">
        <v>40083</v>
      </c>
      <c r="B10">
        <v>14.41800022</v>
      </c>
      <c r="C10">
        <v>0.64319998</v>
      </c>
      <c r="D10">
        <v>600.05401611000002</v>
      </c>
      <c r="E10">
        <v>1.6924999999999999</v>
      </c>
      <c r="F10">
        <v>9.9000003020963209E+37</v>
      </c>
      <c r="G10">
        <v>1.4160000100000001</v>
      </c>
      <c r="H10">
        <v>1280.23400879</v>
      </c>
      <c r="J10" s="2">
        <f>TREND(Calibration!$A$2:$A$4,Calibration!$B$2:$B$4,C10)</f>
        <v>411.2268762784056</v>
      </c>
      <c r="K10" s="2">
        <f>TREND(Calibration!$A$2:$A$4,Calibration!$C$2:$C$4,E10)</f>
        <v>665.00016225678894</v>
      </c>
      <c r="L10" s="2">
        <f>TREND(Calibration!$A$2:$A$4,Calibration!$D$2:$D$4,G10)</f>
        <v>542.69891424403613</v>
      </c>
    </row>
    <row r="11" spans="1:14" x14ac:dyDescent="0.25">
      <c r="A11">
        <v>45083</v>
      </c>
      <c r="B11">
        <v>14.288999560000001</v>
      </c>
      <c r="C11">
        <v>0.63779998000000004</v>
      </c>
      <c r="D11">
        <v>630.97802734000004</v>
      </c>
      <c r="E11">
        <v>1.7102999699999999</v>
      </c>
      <c r="F11">
        <v>9.9000003020963209E+37</v>
      </c>
      <c r="G11">
        <v>1.4160000100000001</v>
      </c>
      <c r="H11">
        <v>9.9000003020963209E+37</v>
      </c>
      <c r="J11" s="2">
        <f>TREND(Calibration!$A$2:$A$4,Calibration!$B$2:$B$4,C11)</f>
        <v>407.91467381305068</v>
      </c>
      <c r="K11" s="2">
        <f>TREND(Calibration!$A$2:$A$4,Calibration!$C$2:$C$4,E11)</f>
        <v>672.20177249526</v>
      </c>
      <c r="L11" s="2">
        <f>TREND(Calibration!$A$2:$A$4,Calibration!$D$2:$D$4,G11)</f>
        <v>542.69891424403613</v>
      </c>
    </row>
    <row r="12" spans="1:14" x14ac:dyDescent="0.25">
      <c r="A12">
        <v>50084</v>
      </c>
      <c r="B12">
        <v>14.067999840000001</v>
      </c>
      <c r="C12">
        <v>0.63400000000000001</v>
      </c>
      <c r="D12">
        <v>9.9000003020963209E+37</v>
      </c>
      <c r="E12">
        <v>1.67680001</v>
      </c>
      <c r="F12">
        <v>9.9000003020963209E+37</v>
      </c>
      <c r="G12">
        <v>1.4170999500000001</v>
      </c>
      <c r="H12">
        <v>9.9000003020963209E+37</v>
      </c>
      <c r="J12" s="2">
        <f>TREND(Calibration!$A$2:$A$4,Calibration!$B$2:$B$4,C12)</f>
        <v>405.58387693818037</v>
      </c>
      <c r="K12" s="2">
        <f>TREND(Calibration!$A$2:$A$4,Calibration!$C$2:$C$4,E12)</f>
        <v>658.64817353276896</v>
      </c>
      <c r="L12" s="2">
        <f>TREND(Calibration!$A$2:$A$4,Calibration!$D$2:$D$4,G12)</f>
        <v>543.15235236483466</v>
      </c>
    </row>
    <row r="13" spans="1:14" x14ac:dyDescent="0.25">
      <c r="A13">
        <v>55083</v>
      </c>
      <c r="B13">
        <v>13.98700047</v>
      </c>
      <c r="C13">
        <v>0.63400000000000001</v>
      </c>
      <c r="D13">
        <v>1346.9720459</v>
      </c>
      <c r="E13">
        <v>1.6099000000000001</v>
      </c>
      <c r="F13">
        <v>1251.7170410199999</v>
      </c>
      <c r="G13">
        <v>1.4191999399999999</v>
      </c>
      <c r="H13">
        <v>9.9000003020963209E+37</v>
      </c>
      <c r="J13" s="2">
        <f>TREND(Calibration!$A$2:$A$4,Calibration!$B$2:$B$4,C13)</f>
        <v>405.58387693818037</v>
      </c>
      <c r="K13" s="2">
        <f>TREND(Calibration!$A$2:$A$4,Calibration!$C$2:$C$4,E13)</f>
        <v>631.58139774776384</v>
      </c>
      <c r="L13" s="2">
        <f>TREND(Calibration!$A$2:$A$4,Calibration!$D$2:$D$4,G13)</f>
        <v>544.0180500567958</v>
      </c>
    </row>
    <row r="14" spans="1:14" x14ac:dyDescent="0.25">
      <c r="A14">
        <v>60110</v>
      </c>
      <c r="B14">
        <v>13.97999954</v>
      </c>
      <c r="C14">
        <v>0.63400000000000001</v>
      </c>
      <c r="D14">
        <v>-1.2130000599999999</v>
      </c>
      <c r="E14">
        <v>1.5699000400000001</v>
      </c>
      <c r="F14">
        <v>1159.9389648399999</v>
      </c>
      <c r="G14">
        <v>1.4160000100000001</v>
      </c>
      <c r="H14">
        <v>9.9000003020963209E+37</v>
      </c>
      <c r="J14" s="2">
        <f>TREND(Calibration!$A$2:$A$4,Calibration!$B$2:$B$4,C14)</f>
        <v>405.58387693818037</v>
      </c>
      <c r="K14" s="2">
        <f>TREND(Calibration!$A$2:$A$4,Calibration!$C$2:$C$4,E14)</f>
        <v>615.39799286143909</v>
      </c>
      <c r="L14" s="2">
        <f>TREND(Calibration!$A$2:$A$4,Calibration!$D$2:$D$4,G14)</f>
        <v>542.69891424403613</v>
      </c>
    </row>
    <row r="15" spans="1:14" x14ac:dyDescent="0.25">
      <c r="A15">
        <v>65094</v>
      </c>
      <c r="B15">
        <v>13.97399998</v>
      </c>
      <c r="C15">
        <v>0.63180000000000003</v>
      </c>
      <c r="D15">
        <v>716.15802001999998</v>
      </c>
      <c r="E15">
        <v>1.6007000199999999</v>
      </c>
      <c r="F15">
        <v>9.9000003020963209E+37</v>
      </c>
      <c r="G15">
        <v>1.4148999499999999</v>
      </c>
      <c r="H15">
        <v>9.9000003020963209E+37</v>
      </c>
      <c r="J15" s="2">
        <f>TREND(Calibration!$A$2:$A$4,Calibration!$B$2:$B$4,C15)</f>
        <v>404.23446111896169</v>
      </c>
      <c r="K15" s="2">
        <f>TREND(Calibration!$A$2:$A$4,Calibration!$C$2:$C$4,E15)</f>
        <v>627.85921899343282</v>
      </c>
      <c r="L15" s="2">
        <f>TREND(Calibration!$A$2:$A$4,Calibration!$D$2:$D$4,G15)</f>
        <v>542.24542665456238</v>
      </c>
    </row>
    <row r="16" spans="1:14" x14ac:dyDescent="0.25">
      <c r="A16">
        <v>70094</v>
      </c>
      <c r="B16">
        <v>14.036000250000001</v>
      </c>
      <c r="C16">
        <v>0.62639999000000002</v>
      </c>
      <c r="D16">
        <v>9.9000003020963209E+37</v>
      </c>
      <c r="E16">
        <v>1.5958000400000001</v>
      </c>
      <c r="F16">
        <v>548.37402343999997</v>
      </c>
      <c r="G16">
        <v>1.41540003</v>
      </c>
      <c r="H16">
        <v>9.9000003020963209E+37</v>
      </c>
      <c r="J16" s="2">
        <f>TREND(Calibration!$A$2:$A$4,Calibration!$B$2:$B$4,C16)</f>
        <v>400.92225251989845</v>
      </c>
      <c r="K16" s="2">
        <f>TREND(Calibration!$A$2:$A$4,Calibration!$C$2:$C$4,E16)</f>
        <v>625.87675800409954</v>
      </c>
      <c r="L16" s="2">
        <f>TREND(Calibration!$A$2:$A$4,Calibration!$D$2:$D$4,G16)</f>
        <v>542.45157911328647</v>
      </c>
    </row>
    <row r="17" spans="1:12" x14ac:dyDescent="0.25">
      <c r="A17">
        <v>75085</v>
      </c>
      <c r="B17">
        <v>14.149000170000001</v>
      </c>
      <c r="C17">
        <v>0.63559997000000001</v>
      </c>
      <c r="D17">
        <v>636.33197021000001</v>
      </c>
      <c r="E17">
        <v>1.6217000500000001</v>
      </c>
      <c r="F17">
        <v>950.40301513999998</v>
      </c>
      <c r="G17">
        <v>1.4170999500000001</v>
      </c>
      <c r="H17">
        <v>9.9000003020963209E+37</v>
      </c>
      <c r="J17" s="2">
        <f>TREND(Calibration!$A$2:$A$4,Calibration!$B$2:$B$4,C17)</f>
        <v>406.56525186012368</v>
      </c>
      <c r="K17" s="2">
        <f>TREND(Calibration!$A$2:$A$4,Calibration!$C$2:$C$4,E17)</f>
        <v>636.35552719261523</v>
      </c>
      <c r="L17" s="2">
        <f>TREND(Calibration!$A$2:$A$4,Calibration!$D$2:$D$4,G17)</f>
        <v>543.15235236483466</v>
      </c>
    </row>
    <row r="18" spans="1:12" x14ac:dyDescent="0.25">
      <c r="A18">
        <v>80086</v>
      </c>
      <c r="B18">
        <v>14.17199993</v>
      </c>
      <c r="C18">
        <v>0.63239997999999997</v>
      </c>
      <c r="D18">
        <v>9.9000003020963209E+37</v>
      </c>
      <c r="E18">
        <v>1.59800005</v>
      </c>
      <c r="F18">
        <v>633.20300293000003</v>
      </c>
      <c r="G18">
        <v>1.4170999500000001</v>
      </c>
      <c r="H18">
        <v>9.9000003020963209E+37</v>
      </c>
      <c r="J18" s="2">
        <f>TREND(Calibration!$A$2:$A$4,Calibration!$B$2:$B$4,C18)</f>
        <v>404.60247134769565</v>
      </c>
      <c r="K18" s="2">
        <f>TREND(Calibration!$A$2:$A$4,Calibration!$C$2:$C$4,E18)</f>
        <v>626.76685020879074</v>
      </c>
      <c r="L18" s="2">
        <f>TREND(Calibration!$A$2:$A$4,Calibration!$D$2:$D$4,G18)</f>
        <v>543.15235236483466</v>
      </c>
    </row>
    <row r="19" spans="1:12" x14ac:dyDescent="0.25">
      <c r="A19">
        <v>85085</v>
      </c>
      <c r="B19">
        <v>14.25</v>
      </c>
      <c r="C19">
        <v>0.63829999999999998</v>
      </c>
      <c r="D19">
        <v>688.99200439000003</v>
      </c>
      <c r="E19">
        <v>1.60230005</v>
      </c>
      <c r="F19">
        <v>1156.60095215</v>
      </c>
      <c r="G19">
        <v>1.4160000100000001</v>
      </c>
      <c r="H19">
        <v>1203.0710449200001</v>
      </c>
      <c r="J19" s="2">
        <f>TREND(Calibration!$A$2:$A$4,Calibration!$B$2:$B$4,C19)</f>
        <v>408.22137149392597</v>
      </c>
      <c r="K19" s="2">
        <f>TREND(Calibration!$A$2:$A$4,Calibration!$C$2:$C$4,E19)</f>
        <v>628.50656797378849</v>
      </c>
      <c r="L19" s="2">
        <f>TREND(Calibration!$A$2:$A$4,Calibration!$D$2:$D$4,G19)</f>
        <v>542.69891424403613</v>
      </c>
    </row>
    <row r="20" spans="1:12" x14ac:dyDescent="0.25">
      <c r="A20">
        <v>90086</v>
      </c>
      <c r="B20">
        <v>14.20699978</v>
      </c>
      <c r="C20">
        <v>0.63990002999999995</v>
      </c>
      <c r="D20">
        <v>9.9000003020963209E+37</v>
      </c>
      <c r="E20">
        <v>1.6460000299999999</v>
      </c>
      <c r="F20">
        <v>513.79101562000005</v>
      </c>
      <c r="G20">
        <v>1.4170999500000001</v>
      </c>
      <c r="H20">
        <v>9.9000003020963209E+37</v>
      </c>
      <c r="J20" s="2">
        <f>TREND(Calibration!$A$2:$A$4,Calibration!$B$2:$B$4,C20)</f>
        <v>409.2027832181189</v>
      </c>
      <c r="K20" s="2">
        <f>TREND(Calibration!$A$2:$A$4,Calibration!$C$2:$C$4,E20)</f>
        <v>646.18694740077524</v>
      </c>
      <c r="L20" s="2">
        <f>TREND(Calibration!$A$2:$A$4,Calibration!$D$2:$D$4,G20)</f>
        <v>543.15235236483466</v>
      </c>
    </row>
    <row r="21" spans="1:12" x14ac:dyDescent="0.25">
      <c r="A21">
        <v>95087</v>
      </c>
      <c r="B21">
        <v>14.13300037</v>
      </c>
      <c r="C21">
        <v>0.64700000999999996</v>
      </c>
      <c r="D21">
        <v>795.78198241999996</v>
      </c>
      <c r="E21">
        <v>1.7173000599999999</v>
      </c>
      <c r="F21">
        <v>1286.86206055</v>
      </c>
      <c r="G21">
        <v>1.4191999399999999</v>
      </c>
      <c r="H21">
        <v>9.9000003020963209E+37</v>
      </c>
      <c r="J21" s="2">
        <f>TREND(Calibration!$A$2:$A$4,Calibration!$B$2:$B$4,C21)</f>
        <v>413.5577038218172</v>
      </c>
      <c r="K21" s="2">
        <f>TREND(Calibration!$A$2:$A$4,Calibration!$C$2:$C$4,E21)</f>
        <v>675.03390759516299</v>
      </c>
      <c r="L21" s="2">
        <f>TREND(Calibration!$A$2:$A$4,Calibration!$D$2:$D$4,G21)</f>
        <v>544.0180500567958</v>
      </c>
    </row>
    <row r="22" spans="1:12" x14ac:dyDescent="0.25">
      <c r="A22">
        <v>100087</v>
      </c>
      <c r="B22">
        <v>14.074000359999999</v>
      </c>
      <c r="C22">
        <v>0.64969999</v>
      </c>
      <c r="D22">
        <v>678.78399658000001</v>
      </c>
      <c r="E22">
        <v>1.65900004</v>
      </c>
      <c r="F22">
        <v>9.9000003020963209E+37</v>
      </c>
      <c r="G22">
        <v>1.41869998</v>
      </c>
      <c r="H22">
        <v>1336.5410156200001</v>
      </c>
      <c r="J22" s="2">
        <f>TREND(Calibration!$A$2:$A$4,Calibration!$B$2:$B$4,C22)</f>
        <v>415.21379278707821</v>
      </c>
      <c r="K22" s="2">
        <f>TREND(Calibration!$A$2:$A$4,Calibration!$C$2:$C$4,E22)</f>
        <v>651.4465632942979</v>
      </c>
      <c r="L22" s="2">
        <f>TREND(Calibration!$A$2:$A$4,Calibration!$D$2:$D$4,G22)</f>
        <v>543.81194706674682</v>
      </c>
    </row>
    <row r="23" spans="1:12" x14ac:dyDescent="0.25">
      <c r="A23">
        <v>105087</v>
      </c>
      <c r="B23">
        <v>14.010000229999999</v>
      </c>
      <c r="C23">
        <v>0.64590000999999997</v>
      </c>
      <c r="D23">
        <v>952.99102783000001</v>
      </c>
      <c r="E23">
        <v>1.64279997</v>
      </c>
      <c r="F23">
        <v>9.9000003020963209E+37</v>
      </c>
      <c r="G23">
        <v>1.41869998</v>
      </c>
      <c r="H23">
        <v>1267.0319824200001</v>
      </c>
      <c r="J23" s="2">
        <f>TREND(Calibration!$A$2:$A$4,Calibration!$B$2:$B$4,C23)</f>
        <v>412.88299591220789</v>
      </c>
      <c r="K23" s="2">
        <f>TREND(Calibration!$A$2:$A$4,Calibration!$C$2:$C$4,E23)</f>
        <v>644.89224944006401</v>
      </c>
      <c r="L23" s="2">
        <f>TREND(Calibration!$A$2:$A$4,Calibration!$D$2:$D$4,G23)</f>
        <v>543.81194706674682</v>
      </c>
    </row>
    <row r="24" spans="1:12" x14ac:dyDescent="0.25">
      <c r="A24">
        <v>110087</v>
      </c>
      <c r="B24">
        <v>14.010000229999999</v>
      </c>
      <c r="C24">
        <v>0.64099996999999997</v>
      </c>
      <c r="D24">
        <v>9.9000003020963209E+37</v>
      </c>
      <c r="E24">
        <v>1.6729999799999999</v>
      </c>
      <c r="F24">
        <v>1209.8520507799999</v>
      </c>
      <c r="G24">
        <v>1.4180999999999999</v>
      </c>
      <c r="H24">
        <v>9.9000003020963209E+37</v>
      </c>
      <c r="J24" s="2">
        <f>TREND(Calibration!$A$2:$A$4,Calibration!$B$2:$B$4,C24)</f>
        <v>409.87745432547865</v>
      </c>
      <c r="K24" s="2">
        <f>TREND(Calibration!$A$2:$A$4,Calibration!$C$2:$C$4,E24)</f>
        <v>657.11073639357733</v>
      </c>
      <c r="L24" s="2">
        <f>TREND(Calibration!$A$2:$A$4,Calibration!$D$2:$D$4,G24)</f>
        <v>543.56461193599716</v>
      </c>
    </row>
    <row r="25" spans="1:12" x14ac:dyDescent="0.25">
      <c r="A25">
        <v>115088</v>
      </c>
      <c r="B25">
        <v>14.041999819999999</v>
      </c>
      <c r="C25">
        <v>0.64259999999999995</v>
      </c>
      <c r="D25">
        <v>9.9000003020963209E+37</v>
      </c>
      <c r="E25">
        <v>1.6751999900000001</v>
      </c>
      <c r="F25">
        <v>714.17401123000002</v>
      </c>
      <c r="G25">
        <v>1.4191999399999999</v>
      </c>
      <c r="H25">
        <v>9.9000003020963209E+37</v>
      </c>
      <c r="J25" s="2">
        <f>TREND(Calibration!$A$2:$A$4,Calibration!$B$2:$B$4,C25)</f>
        <v>410.85886604967158</v>
      </c>
      <c r="K25" s="2">
        <f>TREND(Calibration!$A$2:$A$4,Calibration!$C$2:$C$4,E25)</f>
        <v>658.00082859826864</v>
      </c>
      <c r="L25" s="2">
        <f>TREND(Calibration!$A$2:$A$4,Calibration!$D$2:$D$4,G25)</f>
        <v>544.0180500567958</v>
      </c>
    </row>
    <row r="26" spans="1:12" x14ac:dyDescent="0.25">
      <c r="A26">
        <v>120098</v>
      </c>
      <c r="B26">
        <v>14.13300037</v>
      </c>
      <c r="C26">
        <v>0.64370000000000005</v>
      </c>
      <c r="D26">
        <v>1275.5080566399999</v>
      </c>
      <c r="E26">
        <v>1.6972999600000001</v>
      </c>
      <c r="F26">
        <v>635.78399658000001</v>
      </c>
      <c r="G26">
        <v>1.4198000399999999</v>
      </c>
      <c r="H26">
        <v>9.9000003020963209E+37</v>
      </c>
      <c r="J26" s="2">
        <f>TREND(Calibration!$A$2:$A$4,Calibration!$B$2:$B$4,C26)</f>
        <v>411.53357395928094</v>
      </c>
      <c r="K26" s="2">
        <f>TREND(Calibration!$A$2:$A$4,Calibration!$C$2:$C$4,E26)</f>
        <v>666.94215660173745</v>
      </c>
      <c r="L26" s="2">
        <f>TREND(Calibration!$A$2:$A$4,Calibration!$D$2:$D$4,G26)</f>
        <v>544.26543465622046</v>
      </c>
    </row>
    <row r="27" spans="1:12" x14ac:dyDescent="0.25">
      <c r="A27">
        <v>125088</v>
      </c>
      <c r="B27">
        <v>14.26299953</v>
      </c>
      <c r="C27">
        <v>0.64749997999999997</v>
      </c>
      <c r="D27">
        <v>792.28302001999998</v>
      </c>
      <c r="E27">
        <v>1.65900004</v>
      </c>
      <c r="F27">
        <v>1055.04296875</v>
      </c>
      <c r="G27">
        <v>1.4203000100000001</v>
      </c>
      <c r="H27">
        <v>9.9000003020963209E+37</v>
      </c>
      <c r="J27" s="2">
        <f>TREND(Calibration!$A$2:$A$4,Calibration!$B$2:$B$4,C27)</f>
        <v>413.8643708341512</v>
      </c>
      <c r="K27" s="2">
        <f>TREND(Calibration!$A$2:$A$4,Calibration!$C$2:$C$4,E27)</f>
        <v>651.4465632942979</v>
      </c>
      <c r="L27" s="2">
        <f>TREND(Calibration!$A$2:$A$4,Calibration!$D$2:$D$4,G27)</f>
        <v>544.47154176865899</v>
      </c>
    </row>
    <row r="28" spans="1:12" x14ac:dyDescent="0.25">
      <c r="A28">
        <v>130088</v>
      </c>
      <c r="B28">
        <v>14.39599991</v>
      </c>
      <c r="C28">
        <v>0.65450001000000002</v>
      </c>
      <c r="D28">
        <v>595.91400146000001</v>
      </c>
      <c r="E28">
        <v>1.67680001</v>
      </c>
      <c r="F28">
        <v>9.9000003020963209E+37</v>
      </c>
      <c r="G28">
        <v>1.4198000399999999</v>
      </c>
      <c r="H28">
        <v>9.9000003020963209E+37</v>
      </c>
      <c r="J28" s="2">
        <f>TREND(Calibration!$A$2:$A$4,Calibration!$B$2:$B$4,C28)</f>
        <v>418.15798502369915</v>
      </c>
      <c r="K28" s="2">
        <f>TREND(Calibration!$A$2:$A$4,Calibration!$C$2:$C$4,E28)</f>
        <v>658.64817353276896</v>
      </c>
      <c r="L28" s="2">
        <f>TREND(Calibration!$A$2:$A$4,Calibration!$D$2:$D$4,G28)</f>
        <v>544.26543465622046</v>
      </c>
    </row>
    <row r="29" spans="1:12" x14ac:dyDescent="0.25">
      <c r="A29">
        <v>135087</v>
      </c>
      <c r="B29">
        <v>14.50599957</v>
      </c>
      <c r="C29">
        <v>0.65339999999999998</v>
      </c>
      <c r="D29">
        <v>714.72497558999999</v>
      </c>
      <c r="E29">
        <v>1.5995999599999999</v>
      </c>
      <c r="F29">
        <v>9.9000003020963209E+37</v>
      </c>
      <c r="G29">
        <v>1.42079997</v>
      </c>
      <c r="H29">
        <v>1340.3819580100001</v>
      </c>
      <c r="J29" s="2">
        <f>TREND(Calibration!$A$2:$A$4,Calibration!$B$2:$B$4,C29)</f>
        <v>417.48327098038152</v>
      </c>
      <c r="K29" s="2">
        <f>TREND(Calibration!$A$2:$A$4,Calibration!$C$2:$C$4,E29)</f>
        <v>627.41415063888314</v>
      </c>
      <c r="L29" s="2">
        <f>TREND(Calibration!$A$2:$A$4,Calibration!$D$2:$D$4,G29)</f>
        <v>544.67764475870797</v>
      </c>
    </row>
    <row r="30" spans="1:12" x14ac:dyDescent="0.25">
      <c r="A30">
        <v>140088</v>
      </c>
      <c r="B30">
        <v>14.54800034</v>
      </c>
      <c r="C30">
        <v>0.65240001999999997</v>
      </c>
      <c r="D30">
        <v>836.88800048999997</v>
      </c>
      <c r="E30">
        <v>1.6729999799999999</v>
      </c>
      <c r="F30">
        <v>9.9000003020963209E+37</v>
      </c>
      <c r="G30">
        <v>1.4180999999999999</v>
      </c>
      <c r="H30">
        <v>9.9000003020963209E+37</v>
      </c>
      <c r="J30" s="2">
        <f>TREND(Calibration!$A$2:$A$4,Calibration!$B$2:$B$4,C30)</f>
        <v>416.86991242088044</v>
      </c>
      <c r="K30" s="2">
        <f>TREND(Calibration!$A$2:$A$4,Calibration!$C$2:$C$4,E30)</f>
        <v>657.11073639357733</v>
      </c>
      <c r="L30" s="2">
        <f>TREND(Calibration!$A$2:$A$4,Calibration!$D$2:$D$4,G30)</f>
        <v>543.56461193599716</v>
      </c>
    </row>
    <row r="31" spans="1:12" x14ac:dyDescent="0.25">
      <c r="A31">
        <v>145088</v>
      </c>
      <c r="B31">
        <v>14.519000050000001</v>
      </c>
      <c r="C31">
        <v>0.65289998000000005</v>
      </c>
      <c r="D31">
        <v>9.9000003020963209E+37</v>
      </c>
      <c r="E31">
        <v>1.61150002</v>
      </c>
      <c r="F31">
        <v>866.94897461000005</v>
      </c>
      <c r="G31">
        <v>1.4191999399999999</v>
      </c>
      <c r="H31">
        <v>9.9000003020963209E+37</v>
      </c>
      <c r="J31" s="2">
        <f>TREND(Calibration!$A$2:$A$4,Calibration!$B$2:$B$4,C31)</f>
        <v>417.17657329950623</v>
      </c>
      <c r="K31" s="2">
        <f>TREND(Calibration!$A$2:$A$4,Calibration!$C$2:$C$4,E31)</f>
        <v>632.22874268226417</v>
      </c>
      <c r="L31" s="2">
        <f>TREND(Calibration!$A$2:$A$4,Calibration!$D$2:$D$4,G31)</f>
        <v>544.0180500567958</v>
      </c>
    </row>
    <row r="32" spans="1:12" x14ac:dyDescent="0.25">
      <c r="A32">
        <v>150088</v>
      </c>
      <c r="B32">
        <v>14.493000029999999</v>
      </c>
      <c r="C32">
        <v>0.65609998000000003</v>
      </c>
      <c r="D32">
        <v>1092.3280029299999</v>
      </c>
      <c r="E32">
        <v>1.5903999799999999</v>
      </c>
      <c r="F32">
        <v>834.90002441000001</v>
      </c>
      <c r="G32">
        <v>1.4251999900000001</v>
      </c>
      <c r="H32">
        <v>9.9000003020963209E+37</v>
      </c>
      <c r="J32" s="2">
        <f>TREND(Calibration!$A$2:$A$4,Calibration!$B$2:$B$4,C32)</f>
        <v>419.13935994564247</v>
      </c>
      <c r="K32" s="2">
        <f>TREND(Calibration!$A$2:$A$4,Calibration!$C$2:$C$4,E32)</f>
        <v>623.69197188455223</v>
      </c>
      <c r="L32" s="2">
        <f>TREND(Calibration!$A$2:$A$4,Calibration!$D$2:$D$4,G32)</f>
        <v>546.49150442403163</v>
      </c>
    </row>
    <row r="33" spans="1:12" x14ac:dyDescent="0.25">
      <c r="A33">
        <v>155088</v>
      </c>
      <c r="B33">
        <v>14.51200008</v>
      </c>
      <c r="C33">
        <v>0.65399998000000004</v>
      </c>
      <c r="D33">
        <v>881.36602783000001</v>
      </c>
      <c r="E33">
        <v>1.6460000299999999</v>
      </c>
      <c r="F33">
        <v>797.80401611000002</v>
      </c>
      <c r="G33">
        <v>1.4251999900000001</v>
      </c>
      <c r="H33">
        <v>9.9000003020963209E+37</v>
      </c>
      <c r="J33" s="2">
        <f>TREND(Calibration!$A$2:$A$4,Calibration!$B$2:$B$4,C33)</f>
        <v>417.85128120911554</v>
      </c>
      <c r="K33" s="2">
        <f>TREND(Calibration!$A$2:$A$4,Calibration!$C$2:$C$4,E33)</f>
        <v>646.18694740077524</v>
      </c>
      <c r="L33" s="2">
        <f>TREND(Calibration!$A$2:$A$4,Calibration!$D$2:$D$4,G33)</f>
        <v>546.49150442403163</v>
      </c>
    </row>
    <row r="34" spans="1:12" x14ac:dyDescent="0.25">
      <c r="A34">
        <v>160090</v>
      </c>
      <c r="B34">
        <v>14.53499985</v>
      </c>
      <c r="C34">
        <v>0.65240001999999997</v>
      </c>
      <c r="D34">
        <v>830.66601562000005</v>
      </c>
      <c r="E34">
        <v>1.6066000499999999</v>
      </c>
      <c r="F34">
        <v>946.83398437000005</v>
      </c>
      <c r="G34">
        <v>1.4251999900000001</v>
      </c>
      <c r="H34">
        <v>9.9000003020963209E+37</v>
      </c>
      <c r="J34" s="2">
        <f>TREND(Calibration!$A$2:$A$4,Calibration!$B$2:$B$4,C34)</f>
        <v>416.86991242088044</v>
      </c>
      <c r="K34" s="2">
        <f>TREND(Calibration!$A$2:$A$4,Calibration!$C$2:$C$4,E34)</f>
        <v>630.24628573878613</v>
      </c>
      <c r="L34" s="2">
        <f>TREND(Calibration!$A$2:$A$4,Calibration!$D$2:$D$4,G34)</f>
        <v>546.49150442403163</v>
      </c>
    </row>
    <row r="35" spans="1:12" x14ac:dyDescent="0.25">
      <c r="A35">
        <v>165090</v>
      </c>
      <c r="B35">
        <v>14.652000429999999</v>
      </c>
      <c r="C35">
        <v>0.64749997999999997</v>
      </c>
      <c r="D35">
        <v>800.43402100000003</v>
      </c>
      <c r="E35">
        <v>1.58389997</v>
      </c>
      <c r="F35">
        <v>1149.4809570299999</v>
      </c>
      <c r="G35">
        <v>1.42079997</v>
      </c>
      <c r="H35">
        <v>9.9000003020963209E+37</v>
      </c>
      <c r="J35" s="2">
        <f>TREND(Calibration!$A$2:$A$4,Calibration!$B$2:$B$4,C35)</f>
        <v>413.8643708341512</v>
      </c>
      <c r="K35" s="2">
        <f>TREND(Calibration!$A$2:$A$4,Calibration!$C$2:$C$4,E35)</f>
        <v>621.06216191486328</v>
      </c>
      <c r="L35" s="2">
        <f>TREND(Calibration!$A$2:$A$4,Calibration!$D$2:$D$4,G35)</f>
        <v>544.67764475870797</v>
      </c>
    </row>
    <row r="36" spans="1:12" x14ac:dyDescent="0.25">
      <c r="A36">
        <v>170090</v>
      </c>
      <c r="B36">
        <v>14.78499985</v>
      </c>
      <c r="C36">
        <v>0.64639997000000005</v>
      </c>
      <c r="D36">
        <v>718.76702881000006</v>
      </c>
      <c r="E36">
        <v>1.57210004</v>
      </c>
      <c r="F36">
        <v>9.9000003020963209E+37</v>
      </c>
      <c r="G36">
        <v>1.4191999399999999</v>
      </c>
      <c r="H36">
        <v>9.9000003020963209E+37</v>
      </c>
      <c r="J36" s="2">
        <f>TREND(Calibration!$A$2:$A$4,Calibration!$B$2:$B$4,C36)</f>
        <v>413.18965679083362</v>
      </c>
      <c r="K36" s="2">
        <f>TREND(Calibration!$A$2:$A$4,Calibration!$C$2:$C$4,E36)</f>
        <v>616.28808102027506</v>
      </c>
      <c r="L36" s="2">
        <f>TREND(Calibration!$A$2:$A$4,Calibration!$D$2:$D$4,G36)</f>
        <v>544.0180500567958</v>
      </c>
    </row>
    <row r="37" spans="1:12" x14ac:dyDescent="0.25">
      <c r="A37">
        <v>175089</v>
      </c>
      <c r="B37">
        <v>14.876000400000001</v>
      </c>
      <c r="C37">
        <v>0.64160001</v>
      </c>
      <c r="D37">
        <v>762.11102295000001</v>
      </c>
      <c r="E37">
        <v>1.5925999900000001</v>
      </c>
      <c r="F37">
        <v>9.9000003020963209E+37</v>
      </c>
      <c r="G37">
        <v>1.4148999499999999</v>
      </c>
      <c r="H37">
        <v>9.9000003020963209E+37</v>
      </c>
      <c r="J37" s="2">
        <f>TREND(Calibration!$A$2:$A$4,Calibration!$B$2:$B$4,C37)</f>
        <v>410.24550135646228</v>
      </c>
      <c r="K37" s="2">
        <f>TREND(Calibration!$A$2:$A$4,Calibration!$C$2:$C$4,E37)</f>
        <v>624.58206408924354</v>
      </c>
      <c r="L37" s="2">
        <f>TREND(Calibration!$A$2:$A$4,Calibration!$D$2:$D$4,G37)</f>
        <v>542.24542665456238</v>
      </c>
    </row>
    <row r="38" spans="1:12" x14ac:dyDescent="0.25">
      <c r="A38">
        <v>180090</v>
      </c>
      <c r="B38">
        <v>14.960000040000001</v>
      </c>
      <c r="C38">
        <v>0.63400000000000001</v>
      </c>
      <c r="D38">
        <v>267.03500365999997</v>
      </c>
      <c r="E38">
        <v>1.5656000400000001</v>
      </c>
      <c r="F38">
        <v>9.9000003020963209E+37</v>
      </c>
      <c r="G38">
        <v>1.4180999999999999</v>
      </c>
      <c r="H38">
        <v>1098.5710449200001</v>
      </c>
      <c r="J38" s="2">
        <f>TREND(Calibration!$A$2:$A$4,Calibration!$B$2:$B$4,C38)</f>
        <v>405.58387693818037</v>
      </c>
      <c r="K38" s="2">
        <f>TREND(Calibration!$A$2:$A$4,Calibration!$C$2:$C$4,E38)</f>
        <v>613.65827509644146</v>
      </c>
      <c r="L38" s="2">
        <f>TREND(Calibration!$A$2:$A$4,Calibration!$D$2:$D$4,G38)</f>
        <v>543.56461193599716</v>
      </c>
    </row>
    <row r="39" spans="1:12" x14ac:dyDescent="0.25">
      <c r="A39">
        <v>185090</v>
      </c>
      <c r="B39">
        <v>14.85999966</v>
      </c>
      <c r="C39">
        <v>0.62319999999999998</v>
      </c>
      <c r="D39">
        <v>1178.7889404299999</v>
      </c>
      <c r="E39">
        <v>1.6223000299999999</v>
      </c>
      <c r="F39">
        <v>9.9000003020963209E+37</v>
      </c>
      <c r="G39">
        <v>1.4164999700000001</v>
      </c>
      <c r="H39">
        <v>9.9000003020963209E+37</v>
      </c>
      <c r="J39" s="2">
        <f>TREND(Calibration!$A$2:$A$4,Calibration!$B$2:$B$4,C39)</f>
        <v>398.95947200747042</v>
      </c>
      <c r="K39" s="2">
        <f>TREND(Calibration!$A$2:$A$4,Calibration!$C$2:$C$4,E39)</f>
        <v>636.59827041695075</v>
      </c>
      <c r="L39" s="2">
        <f>TREND(Calibration!$A$2:$A$4,Calibration!$D$2:$D$4,G39)</f>
        <v>542.90501723408499</v>
      </c>
    </row>
    <row r="40" spans="1:12" x14ac:dyDescent="0.25">
      <c r="A40">
        <v>190089</v>
      </c>
      <c r="B40">
        <v>14.7329998</v>
      </c>
      <c r="C40">
        <v>0.62639999000000002</v>
      </c>
      <c r="D40">
        <v>1025.0510253899999</v>
      </c>
      <c r="E40">
        <v>1.5661</v>
      </c>
      <c r="F40">
        <v>9.9000003020963209E+37</v>
      </c>
      <c r="G40">
        <v>1.41540003</v>
      </c>
      <c r="H40">
        <v>9.9000003020963209E+37</v>
      </c>
      <c r="J40" s="2">
        <f>TREND(Calibration!$A$2:$A$4,Calibration!$B$2:$B$4,C40)</f>
        <v>400.92225251989845</v>
      </c>
      <c r="K40" s="2">
        <f>TREND(Calibration!$A$2:$A$4,Calibration!$C$2:$C$4,E40)</f>
        <v>613.86055167639211</v>
      </c>
      <c r="L40" s="2">
        <f>TREND(Calibration!$A$2:$A$4,Calibration!$D$2:$D$4,G40)</f>
        <v>542.45157911328647</v>
      </c>
    </row>
    <row r="41" spans="1:12" x14ac:dyDescent="0.25">
      <c r="A41">
        <v>195089</v>
      </c>
      <c r="B41">
        <v>14.58100033</v>
      </c>
      <c r="C41">
        <v>0.62639999000000002</v>
      </c>
      <c r="D41">
        <v>794.46997069999998</v>
      </c>
      <c r="E41">
        <v>1.53750002</v>
      </c>
      <c r="F41">
        <v>9.9000003020963209E+37</v>
      </c>
      <c r="G41">
        <v>1.4160000100000001</v>
      </c>
      <c r="H41">
        <v>9.9000003020963209E+37</v>
      </c>
      <c r="J41" s="2">
        <f>TREND(Calibration!$A$2:$A$4,Calibration!$B$2:$B$4,C41)</f>
        <v>400.92225251989845</v>
      </c>
      <c r="K41" s="2">
        <f>TREND(Calibration!$A$2:$A$4,Calibration!$C$2:$C$4,E41)</f>
        <v>602.28941370323435</v>
      </c>
      <c r="L41" s="2">
        <f>TREND(Calibration!$A$2:$A$4,Calibration!$D$2:$D$4,G41)</f>
        <v>542.69891424403613</v>
      </c>
    </row>
    <row r="42" spans="1:12" x14ac:dyDescent="0.25">
      <c r="A42">
        <v>200090</v>
      </c>
      <c r="B42">
        <v>14.43500042</v>
      </c>
      <c r="C42">
        <v>0.62970000999999998</v>
      </c>
      <c r="D42">
        <v>480.23498534999999</v>
      </c>
      <c r="E42">
        <v>1.54130006</v>
      </c>
      <c r="F42">
        <v>9.9000003020963209E+37</v>
      </c>
      <c r="G42">
        <v>1.4164999700000001</v>
      </c>
      <c r="H42">
        <v>9.9000003020963209E+37</v>
      </c>
      <c r="J42" s="2">
        <f>TREND(Calibration!$A$2:$A$4,Calibration!$B$2:$B$4,C42)</f>
        <v>402.94638851614303</v>
      </c>
      <c r="K42" s="2">
        <f>TREND(Calibration!$A$2:$A$4,Calibration!$C$2:$C$4,E42)</f>
        <v>603.82685488828133</v>
      </c>
      <c r="L42" s="2">
        <f>TREND(Calibration!$A$2:$A$4,Calibration!$D$2:$D$4,G42)</f>
        <v>542.90501723408499</v>
      </c>
    </row>
    <row r="43" spans="1:12" x14ac:dyDescent="0.25">
      <c r="A43">
        <v>205089</v>
      </c>
      <c r="B43">
        <v>14.27900028</v>
      </c>
      <c r="C43">
        <v>0.63180000000000003</v>
      </c>
      <c r="D43">
        <v>714.29101562000005</v>
      </c>
      <c r="E43">
        <v>1.5379999900000001</v>
      </c>
      <c r="F43">
        <v>1350.87597656</v>
      </c>
      <c r="G43">
        <v>1.4170999500000001</v>
      </c>
      <c r="H43">
        <v>9.9000003020963209E+37</v>
      </c>
      <c r="J43" s="2">
        <f>TREND(Calibration!$A$2:$A$4,Calibration!$B$2:$B$4,C43)</f>
        <v>404.23446111896169</v>
      </c>
      <c r="K43" s="2">
        <f>TREND(Calibration!$A$2:$A$4,Calibration!$C$2:$C$4,E43)</f>
        <v>602.49169432904046</v>
      </c>
      <c r="L43" s="2">
        <f>TREND(Calibration!$A$2:$A$4,Calibration!$D$2:$D$4,G43)</f>
        <v>543.15235236483466</v>
      </c>
    </row>
    <row r="44" spans="1:12" x14ac:dyDescent="0.25">
      <c r="A44">
        <v>210091</v>
      </c>
      <c r="B44">
        <v>14.26599979</v>
      </c>
      <c r="C44">
        <v>0.64429997999999999</v>
      </c>
      <c r="D44">
        <v>254.78700255999999</v>
      </c>
      <c r="E44">
        <v>1.53639996</v>
      </c>
      <c r="F44">
        <v>9.9000003020963209E+37</v>
      </c>
      <c r="G44">
        <v>1.4137999999999999</v>
      </c>
      <c r="H44">
        <v>9.9000003020963209E+37</v>
      </c>
      <c r="J44" s="2">
        <f>TREND(Calibration!$A$2:$A$4,Calibration!$B$2:$B$4,C44)</f>
        <v>411.90158418801497</v>
      </c>
      <c r="K44" s="2">
        <f>TREND(Calibration!$A$2:$A$4,Calibration!$C$2:$C$4,E44)</f>
        <v>601.84434534868478</v>
      </c>
      <c r="L44" s="2">
        <f>TREND(Calibration!$A$2:$A$4,Calibration!$D$2:$D$4,G44)</f>
        <v>541.79198441137419</v>
      </c>
    </row>
    <row r="45" spans="1:12" x14ac:dyDescent="0.25">
      <c r="A45">
        <v>215090</v>
      </c>
      <c r="B45">
        <v>14.24600029</v>
      </c>
      <c r="C45">
        <v>0.63559997000000001</v>
      </c>
      <c r="D45">
        <v>9.9000003020963209E+37</v>
      </c>
      <c r="E45">
        <v>1.65409994</v>
      </c>
      <c r="F45">
        <v>1226.1080322299999</v>
      </c>
      <c r="G45">
        <v>1.41760004</v>
      </c>
      <c r="H45">
        <v>9.9000003020963209E+37</v>
      </c>
      <c r="J45" s="2">
        <f>TREND(Calibration!$A$2:$A$4,Calibration!$B$2:$B$4,C45)</f>
        <v>406.56525186012368</v>
      </c>
      <c r="K45" s="2">
        <f>TREND(Calibration!$A$2:$A$4,Calibration!$C$2:$C$4,E45)</f>
        <v>649.46405375470135</v>
      </c>
      <c r="L45" s="2">
        <f>TREND(Calibration!$A$2:$A$4,Calibration!$D$2:$D$4,G45)</f>
        <v>543.35850894594819</v>
      </c>
    </row>
    <row r="46" spans="1:12" x14ac:dyDescent="0.25">
      <c r="A46">
        <v>220090</v>
      </c>
      <c r="B46">
        <v>14.32800007</v>
      </c>
      <c r="C46">
        <v>0.63779998000000004</v>
      </c>
      <c r="D46">
        <v>896.18103026999995</v>
      </c>
      <c r="E46">
        <v>1.6773999900000001</v>
      </c>
      <c r="F46">
        <v>1161.0989990200001</v>
      </c>
      <c r="G46">
        <v>1.4203000100000001</v>
      </c>
      <c r="H46">
        <v>9.9000003020963209E+37</v>
      </c>
      <c r="J46" s="2">
        <f>TREND(Calibration!$A$2:$A$4,Calibration!$B$2:$B$4,C46)</f>
        <v>407.91467381305068</v>
      </c>
      <c r="K46" s="2">
        <f>TREND(Calibration!$A$2:$A$4,Calibration!$C$2:$C$4,E46)</f>
        <v>658.89091675710472</v>
      </c>
      <c r="L46" s="2">
        <f>TREND(Calibration!$A$2:$A$4,Calibration!$D$2:$D$4,G46)</f>
        <v>544.47154176865899</v>
      </c>
    </row>
    <row r="47" spans="1:12" x14ac:dyDescent="0.25">
      <c r="A47">
        <v>225099</v>
      </c>
      <c r="B47">
        <v>14.43500042</v>
      </c>
      <c r="C47">
        <v>0.64529996999999995</v>
      </c>
      <c r="D47">
        <v>258.35400391000002</v>
      </c>
      <c r="E47">
        <v>1.62609994</v>
      </c>
      <c r="F47">
        <v>9.9000003020963209E+37</v>
      </c>
      <c r="G47">
        <v>1.42190003</v>
      </c>
      <c r="H47">
        <v>1127.9069824200001</v>
      </c>
      <c r="J47" s="2">
        <f>TREND(Calibration!$A$2:$A$4,Calibration!$B$2:$B$4,C47)</f>
        <v>412.51494888122426</v>
      </c>
      <c r="K47" s="2">
        <f>TREND(Calibration!$A$2:$A$4,Calibration!$C$2:$C$4,E47)</f>
        <v>638.13565900587935</v>
      </c>
      <c r="L47" s="2">
        <f>TREND(Calibration!$A$2:$A$4,Calibration!$D$2:$D$4,G47)</f>
        <v>545.13113234818161</v>
      </c>
    </row>
    <row r="48" spans="1:12" x14ac:dyDescent="0.25">
      <c r="A48">
        <v>230091</v>
      </c>
      <c r="B48">
        <v>14.43500042</v>
      </c>
      <c r="C48">
        <v>0.65020001000000005</v>
      </c>
      <c r="D48">
        <v>1134.9899902300001</v>
      </c>
      <c r="E48">
        <v>1.7006000299999999</v>
      </c>
      <c r="F48">
        <v>9.9000003020963209E+37</v>
      </c>
      <c r="G48">
        <v>1.4191999399999999</v>
      </c>
      <c r="H48">
        <v>9.9000003020963209E+37</v>
      </c>
      <c r="J48" s="2">
        <f>TREND(Calibration!$A$2:$A$4,Calibration!$B$2:$B$4,C48)</f>
        <v>415.52049046795355</v>
      </c>
      <c r="K48" s="2">
        <f>TREND(Calibration!$A$2:$A$4,Calibration!$C$2:$C$4,E48)</f>
        <v>668.27731716097833</v>
      </c>
      <c r="L48" s="2">
        <f>TREND(Calibration!$A$2:$A$4,Calibration!$D$2:$D$4,G48)</f>
        <v>544.0180500567958</v>
      </c>
    </row>
    <row r="49" spans="1:12" x14ac:dyDescent="0.25">
      <c r="A49">
        <v>235090</v>
      </c>
      <c r="B49">
        <v>14.38899994</v>
      </c>
      <c r="C49">
        <v>0.63990002999999995</v>
      </c>
      <c r="D49">
        <v>9.9000003020963209E+37</v>
      </c>
      <c r="E49">
        <v>1.6227999900000001</v>
      </c>
      <c r="F49">
        <v>1276.1369628899999</v>
      </c>
      <c r="G49">
        <v>1.4213999500000001</v>
      </c>
      <c r="H49">
        <v>9.9000003020963209E+37</v>
      </c>
      <c r="J49" s="2">
        <f>TREND(Calibration!$A$2:$A$4,Calibration!$B$2:$B$4,C49)</f>
        <v>409.2027832181189</v>
      </c>
      <c r="K49" s="2">
        <f>TREND(Calibration!$A$2:$A$4,Calibration!$C$2:$C$4,E49)</f>
        <v>636.80054699690163</v>
      </c>
      <c r="L49" s="2">
        <f>TREND(Calibration!$A$2:$A$4,Calibration!$D$2:$D$4,G49)</f>
        <v>544.92497988945763</v>
      </c>
    </row>
    <row r="50" spans="1:12" x14ac:dyDescent="0.25">
      <c r="A50">
        <v>240089</v>
      </c>
      <c r="B50">
        <v>14.35700035</v>
      </c>
      <c r="C50">
        <v>0.64160001</v>
      </c>
      <c r="D50">
        <v>891.83001708999996</v>
      </c>
      <c r="E50">
        <v>1.61090004</v>
      </c>
      <c r="F50">
        <v>9.9000003020963209E+37</v>
      </c>
      <c r="G50">
        <v>1.42079997</v>
      </c>
      <c r="H50">
        <v>9.9000003020963209E+37</v>
      </c>
      <c r="J50" s="2">
        <f>TREND(Calibration!$A$2:$A$4,Calibration!$B$2:$B$4,C50)</f>
        <v>410.24550135646228</v>
      </c>
      <c r="K50" s="2">
        <f>TREND(Calibration!$A$2:$A$4,Calibration!$C$2:$C$4,E50)</f>
        <v>631.98599945792853</v>
      </c>
      <c r="L50" s="2">
        <f>TREND(Calibration!$A$2:$A$4,Calibration!$D$2:$D$4,G50)</f>
        <v>544.67764475870797</v>
      </c>
    </row>
    <row r="51" spans="1:12" x14ac:dyDescent="0.25">
      <c r="A51">
        <v>245090</v>
      </c>
      <c r="B51">
        <v>14.213999749999999</v>
      </c>
      <c r="C51">
        <v>0.64480000999999998</v>
      </c>
      <c r="D51">
        <v>9.9000003020963209E+37</v>
      </c>
      <c r="E51">
        <v>1.7119</v>
      </c>
      <c r="F51">
        <v>534.13098145000004</v>
      </c>
      <c r="G51">
        <v>1.42250001</v>
      </c>
      <c r="H51">
        <v>9.9000003020963209E+37</v>
      </c>
      <c r="J51" s="2">
        <f>TREND(Calibration!$A$2:$A$4,Calibration!$B$2:$B$4,C51)</f>
        <v>412.20828800259852</v>
      </c>
      <c r="K51" s="2">
        <f>TREND(Calibration!$A$2:$A$4,Calibration!$C$2:$C$4,E51)</f>
        <v>672.84912147561568</v>
      </c>
      <c r="L51" s="2">
        <f>TREND(Calibration!$A$2:$A$4,Calibration!$D$2:$D$4,G51)</f>
        <v>545.37846747893127</v>
      </c>
    </row>
    <row r="52" spans="1:12" x14ac:dyDescent="0.25">
      <c r="A52">
        <v>250091</v>
      </c>
      <c r="B52">
        <v>14.161999700000001</v>
      </c>
      <c r="C52">
        <v>0.65069997000000002</v>
      </c>
      <c r="D52">
        <v>607.13897704999999</v>
      </c>
      <c r="E52">
        <v>1.56939995</v>
      </c>
      <c r="F52">
        <v>9.9000003020963209E+37</v>
      </c>
      <c r="G52">
        <v>1.4213999500000001</v>
      </c>
      <c r="H52">
        <v>1128.5019531200001</v>
      </c>
      <c r="J52" s="2">
        <f>TREND(Calibration!$A$2:$A$4,Calibration!$B$2:$B$4,C52)</f>
        <v>415.82715134657923</v>
      </c>
      <c r="K52" s="2">
        <f>TREND(Calibration!$A$2:$A$4,Calibration!$C$2:$C$4,E52)</f>
        <v>615.19566368536982</v>
      </c>
      <c r="L52" s="2">
        <f>TREND(Calibration!$A$2:$A$4,Calibration!$D$2:$D$4,G52)</f>
        <v>544.92497988945763</v>
      </c>
    </row>
    <row r="53" spans="1:12" x14ac:dyDescent="0.25">
      <c r="A53">
        <v>255091</v>
      </c>
      <c r="B53">
        <v>14.071000099999999</v>
      </c>
      <c r="C53">
        <v>0.64370000000000005</v>
      </c>
      <c r="D53">
        <v>1203.11901855</v>
      </c>
      <c r="E53">
        <v>1.60230005</v>
      </c>
      <c r="F53">
        <v>9.9000003020963209E+37</v>
      </c>
      <c r="G53">
        <v>1.41869998</v>
      </c>
      <c r="H53">
        <v>9.9000003020963209E+37</v>
      </c>
      <c r="J53" s="2">
        <f>TREND(Calibration!$A$2:$A$4,Calibration!$B$2:$B$4,C53)</f>
        <v>411.53357395928094</v>
      </c>
      <c r="K53" s="2">
        <f>TREND(Calibration!$A$2:$A$4,Calibration!$C$2:$C$4,E53)</f>
        <v>628.50656797378849</v>
      </c>
      <c r="L53" s="2">
        <f>TREND(Calibration!$A$2:$A$4,Calibration!$D$2:$D$4,G53)</f>
        <v>543.81194706674682</v>
      </c>
    </row>
    <row r="54" spans="1:12" x14ac:dyDescent="0.25">
      <c r="A54">
        <v>260089</v>
      </c>
      <c r="B54">
        <v>14.024999619999999</v>
      </c>
      <c r="C54">
        <v>0.64910000999999995</v>
      </c>
      <c r="D54">
        <v>1271.4470214800001</v>
      </c>
      <c r="E54">
        <v>1.7033</v>
      </c>
      <c r="F54">
        <v>9.9000003020963209E+37</v>
      </c>
      <c r="G54">
        <v>1.42079997</v>
      </c>
      <c r="H54">
        <v>9.9000003020963209E+37</v>
      </c>
      <c r="J54" s="2">
        <f>TREND(Calibration!$A$2:$A$4,Calibration!$B$2:$B$4,C54)</f>
        <v>414.84578255834413</v>
      </c>
      <c r="K54" s="2">
        <f>TREND(Calibration!$A$2:$A$4,Calibration!$C$2:$C$4,E54)</f>
        <v>669.3696859456204</v>
      </c>
      <c r="L54" s="2">
        <f>TREND(Calibration!$A$2:$A$4,Calibration!$D$2:$D$4,G54)</f>
        <v>544.67764475870797</v>
      </c>
    </row>
    <row r="55" spans="1:12" x14ac:dyDescent="0.25">
      <c r="A55">
        <v>265090</v>
      </c>
      <c r="B55">
        <v>14.09399986</v>
      </c>
      <c r="C55">
        <v>0.64910000999999995</v>
      </c>
      <c r="D55">
        <v>1091.3859863299999</v>
      </c>
      <c r="E55">
        <v>1.63419998</v>
      </c>
      <c r="F55">
        <v>9.9000003020963209E+37</v>
      </c>
      <c r="G55">
        <v>1.4213999500000001</v>
      </c>
      <c r="H55">
        <v>9.9000003020963209E+37</v>
      </c>
      <c r="J55" s="2">
        <f>TREND(Calibration!$A$2:$A$4,Calibration!$B$2:$B$4,C55)</f>
        <v>414.84578255834413</v>
      </c>
      <c r="K55" s="2">
        <f>TREND(Calibration!$A$2:$A$4,Calibration!$C$2:$C$4,E55)</f>
        <v>641.41281795592386</v>
      </c>
      <c r="L55" s="2">
        <f>TREND(Calibration!$A$2:$A$4,Calibration!$D$2:$D$4,G55)</f>
        <v>544.92497988945763</v>
      </c>
    </row>
    <row r="56" spans="1:12" x14ac:dyDescent="0.25">
      <c r="A56">
        <v>270090</v>
      </c>
      <c r="B56">
        <v>14.178000450000001</v>
      </c>
      <c r="C56">
        <v>0.63779998000000004</v>
      </c>
      <c r="D56">
        <v>9.9000003020963209E+37</v>
      </c>
      <c r="E56">
        <v>1.6698000399999999</v>
      </c>
      <c r="F56">
        <v>1209.8489990200001</v>
      </c>
      <c r="G56">
        <v>1.4203000100000001</v>
      </c>
      <c r="H56">
        <v>9.9000003020963209E+37</v>
      </c>
      <c r="J56" s="2">
        <f>TREND(Calibration!$A$2:$A$4,Calibration!$B$2:$B$4,C56)</f>
        <v>407.91467381305068</v>
      </c>
      <c r="K56" s="2">
        <f>TREND(Calibration!$A$2:$A$4,Calibration!$C$2:$C$4,E56)</f>
        <v>655.81608698312925</v>
      </c>
      <c r="L56" s="2">
        <f>TREND(Calibration!$A$2:$A$4,Calibration!$D$2:$D$4,G56)</f>
        <v>544.47154176865899</v>
      </c>
    </row>
    <row r="57" spans="1:12" x14ac:dyDescent="0.25">
      <c r="A57">
        <v>275090</v>
      </c>
      <c r="B57">
        <v>14.25899982</v>
      </c>
      <c r="C57">
        <v>0.64370000000000005</v>
      </c>
      <c r="D57">
        <v>827.04797363</v>
      </c>
      <c r="E57">
        <v>1.6449999799999999</v>
      </c>
      <c r="F57">
        <v>9.9000003020963209E+37</v>
      </c>
      <c r="G57">
        <v>1.41869998</v>
      </c>
      <c r="H57">
        <v>9.9000003020963209E+37</v>
      </c>
      <c r="J57" s="2">
        <f>TREND(Calibration!$A$2:$A$4,Calibration!$B$2:$B$4,C57)</f>
        <v>411.53357395928094</v>
      </c>
      <c r="K57" s="2">
        <f>TREND(Calibration!$A$2:$A$4,Calibration!$C$2:$C$4,E57)</f>
        <v>645.78234164475521</v>
      </c>
      <c r="L57" s="2">
        <f>TREND(Calibration!$A$2:$A$4,Calibration!$D$2:$D$4,G57)</f>
        <v>543.81194706674682</v>
      </c>
    </row>
    <row r="58" spans="1:12" x14ac:dyDescent="0.25">
      <c r="A58">
        <v>280090</v>
      </c>
      <c r="B58">
        <v>14.269000050000001</v>
      </c>
      <c r="C58">
        <v>0.63889998000000003</v>
      </c>
      <c r="D58">
        <v>969.38201904000005</v>
      </c>
      <c r="E58">
        <v>1.6929999600000001</v>
      </c>
      <c r="F58">
        <v>9.9000003020963209E+37</v>
      </c>
      <c r="G58">
        <v>1.4203000100000001</v>
      </c>
      <c r="H58">
        <v>9.9000003020963209E+37</v>
      </c>
      <c r="J58" s="2">
        <f>TREND(Calibration!$A$2:$A$4,Calibration!$B$2:$B$4,C58)</f>
        <v>408.58938172265999</v>
      </c>
      <c r="K58" s="2">
        <f>TREND(Calibration!$A$2:$A$4,Calibration!$C$2:$C$4,E58)</f>
        <v>665.20243883673982</v>
      </c>
      <c r="L58" s="2">
        <f>TREND(Calibration!$A$2:$A$4,Calibration!$D$2:$D$4,G58)</f>
        <v>544.47154176865899</v>
      </c>
    </row>
    <row r="59" spans="1:12" x14ac:dyDescent="0.25">
      <c r="A59">
        <v>285090</v>
      </c>
      <c r="B59">
        <v>14.27600002</v>
      </c>
      <c r="C59">
        <v>0.64050001000000001</v>
      </c>
      <c r="D59">
        <v>679.70501708999996</v>
      </c>
      <c r="E59">
        <v>1.73730004</v>
      </c>
      <c r="F59">
        <v>9.9000003020963209E+37</v>
      </c>
      <c r="G59">
        <v>1.4229999799999999</v>
      </c>
      <c r="H59">
        <v>9.9000003020963209E+37</v>
      </c>
      <c r="J59" s="2">
        <f>TREND(Calibration!$A$2:$A$4,Calibration!$B$2:$B$4,C59)</f>
        <v>409.57079344685292</v>
      </c>
      <c r="K59" s="2">
        <f>TREND(Calibration!$A$2:$A$4,Calibration!$C$2:$C$4,E59)</f>
        <v>683.12561003832536</v>
      </c>
      <c r="L59" s="2">
        <f>TREND(Calibration!$A$2:$A$4,Calibration!$D$2:$D$4,G59)</f>
        <v>545.5845745913698</v>
      </c>
    </row>
    <row r="60" spans="1:12" x14ac:dyDescent="0.25">
      <c r="A60">
        <v>290090</v>
      </c>
      <c r="B60">
        <v>14.28499985</v>
      </c>
      <c r="C60">
        <v>0.63779998000000004</v>
      </c>
      <c r="D60">
        <v>909.42797852000001</v>
      </c>
      <c r="E60">
        <v>1.6211999699999999</v>
      </c>
      <c r="F60">
        <v>9.9000003020963209E+37</v>
      </c>
      <c r="G60">
        <v>1.42460001</v>
      </c>
      <c r="H60">
        <v>9.9000003020963209E+37</v>
      </c>
      <c r="J60" s="2">
        <f>TREND(Calibration!$A$2:$A$4,Calibration!$B$2:$B$4,C60)</f>
        <v>407.91467381305068</v>
      </c>
      <c r="K60" s="2">
        <f>TREND(Calibration!$A$2:$A$4,Calibration!$C$2:$C$4,E60)</f>
        <v>636.15320206240119</v>
      </c>
      <c r="L60" s="2">
        <f>TREND(Calibration!$A$2:$A$4,Calibration!$D$2:$D$4,G60)</f>
        <v>546.24416929328197</v>
      </c>
    </row>
    <row r="61" spans="1:12" x14ac:dyDescent="0.25">
      <c r="A61">
        <v>295090</v>
      </c>
      <c r="B61">
        <v>14.272000309999999</v>
      </c>
      <c r="C61">
        <v>0.64319998</v>
      </c>
      <c r="D61">
        <v>743.48999022999999</v>
      </c>
      <c r="E61">
        <v>1.6162999899999999</v>
      </c>
      <c r="F61">
        <v>9.9000003020963209E+37</v>
      </c>
      <c r="G61">
        <v>1.4234999399999999</v>
      </c>
      <c r="H61">
        <v>9.9000003020963209E+37</v>
      </c>
      <c r="J61" s="2">
        <f>TREND(Calibration!$A$2:$A$4,Calibration!$B$2:$B$4,C61)</f>
        <v>411.2268762784056</v>
      </c>
      <c r="K61" s="2">
        <f>TREND(Calibration!$A$2:$A$4,Calibration!$C$2:$C$4,E61)</f>
        <v>634.17074107306792</v>
      </c>
      <c r="L61" s="2">
        <f>TREND(Calibration!$A$2:$A$4,Calibration!$D$2:$D$4,G61)</f>
        <v>545.79067758141866</v>
      </c>
    </row>
    <row r="62" spans="1:12" x14ac:dyDescent="0.25">
      <c r="A62">
        <v>300090</v>
      </c>
      <c r="B62">
        <v>14.28800011</v>
      </c>
      <c r="C62">
        <v>0.64969999</v>
      </c>
      <c r="D62">
        <v>622.83697510000002</v>
      </c>
      <c r="E62">
        <v>1.7098</v>
      </c>
      <c r="F62">
        <v>9.9000003020963209E+37</v>
      </c>
      <c r="G62">
        <v>1.4241000399999999</v>
      </c>
      <c r="H62">
        <v>9.9000003020963209E+37</v>
      </c>
      <c r="J62" s="2">
        <f>TREND(Calibration!$A$2:$A$4,Calibration!$B$2:$B$4,C62)</f>
        <v>415.21379278707821</v>
      </c>
      <c r="K62" s="2">
        <f>TREND(Calibration!$A$2:$A$4,Calibration!$C$2:$C$4,E62)</f>
        <v>671.999491869454</v>
      </c>
      <c r="L62" s="2">
        <f>TREND(Calibration!$A$2:$A$4,Calibration!$D$2:$D$4,G62)</f>
        <v>546.03806218084344</v>
      </c>
    </row>
    <row r="63" spans="1:12" x14ac:dyDescent="0.25">
      <c r="A63">
        <v>305090</v>
      </c>
      <c r="B63">
        <v>14.30200005</v>
      </c>
      <c r="C63">
        <v>0.65179997999999995</v>
      </c>
      <c r="D63">
        <v>572.74798583999996</v>
      </c>
      <c r="E63">
        <v>1.6504000400000001</v>
      </c>
      <c r="F63">
        <v>9.9000003020963209E+37</v>
      </c>
      <c r="G63">
        <v>1.4241000399999999</v>
      </c>
      <c r="H63">
        <v>9.9000003020963209E+37</v>
      </c>
      <c r="J63" s="2">
        <f>TREND(Calibration!$A$2:$A$4,Calibration!$B$2:$B$4,C63)</f>
        <v>416.50186538989681</v>
      </c>
      <c r="K63" s="2">
        <f>TREND(Calibration!$A$2:$A$4,Calibration!$C$2:$C$4,E63)</f>
        <v>647.96712776430263</v>
      </c>
      <c r="L63" s="2">
        <f>TREND(Calibration!$A$2:$A$4,Calibration!$D$2:$D$4,G63)</f>
        <v>546.03806218084344</v>
      </c>
    </row>
    <row r="64" spans="1:12" x14ac:dyDescent="0.25">
      <c r="A64">
        <v>310090</v>
      </c>
      <c r="B64">
        <v>14.43700027</v>
      </c>
      <c r="C64">
        <v>0.66049999000000004</v>
      </c>
      <c r="D64">
        <v>753.95397949000005</v>
      </c>
      <c r="E64">
        <v>1.68710005</v>
      </c>
      <c r="F64">
        <v>1155.3100585899999</v>
      </c>
      <c r="G64">
        <v>1.4229999799999999</v>
      </c>
      <c r="H64">
        <v>9.9000003020963209E+37</v>
      </c>
      <c r="J64" s="2">
        <f>TREND(Calibration!$A$2:$A$4,Calibration!$B$2:$B$4,C64)</f>
        <v>421.83819771778815</v>
      </c>
      <c r="K64" s="2">
        <f>TREND(Calibration!$A$2:$A$4,Calibration!$C$2:$C$4,E64)</f>
        <v>662.81542064164967</v>
      </c>
      <c r="L64" s="2">
        <f>TREND(Calibration!$A$2:$A$4,Calibration!$D$2:$D$4,G64)</f>
        <v>545.5845745913698</v>
      </c>
    </row>
    <row r="65" spans="1:12" x14ac:dyDescent="0.25">
      <c r="A65">
        <v>315090</v>
      </c>
      <c r="B65">
        <v>14.574000359999999</v>
      </c>
      <c r="C65">
        <v>0.65719998000000002</v>
      </c>
      <c r="D65">
        <v>1108.32299805</v>
      </c>
      <c r="E65">
        <v>1.7691999700000001</v>
      </c>
      <c r="F65">
        <v>895.22802734000004</v>
      </c>
      <c r="G65">
        <v>1.4234999399999999</v>
      </c>
      <c r="H65">
        <v>9.9000003020963209E+37</v>
      </c>
      <c r="J65" s="2">
        <f>TREND(Calibration!$A$2:$A$4,Calibration!$B$2:$B$4,C65)</f>
        <v>419.81406785525184</v>
      </c>
      <c r="K65" s="2">
        <f>TREND(Calibration!$A$2:$A$4,Calibration!$C$2:$C$4,E65)</f>
        <v>696.03186002046084</v>
      </c>
      <c r="L65" s="2">
        <f>TREND(Calibration!$A$2:$A$4,Calibration!$D$2:$D$4,G65)</f>
        <v>545.79067758141866</v>
      </c>
    </row>
    <row r="66" spans="1:12" x14ac:dyDescent="0.25">
      <c r="A66">
        <v>320090</v>
      </c>
      <c r="B66">
        <v>14.73799992</v>
      </c>
      <c r="C66">
        <v>0.66259997999999998</v>
      </c>
      <c r="D66">
        <v>1185.38098145</v>
      </c>
      <c r="E66">
        <v>1.7729999999999999</v>
      </c>
      <c r="F66">
        <v>997.68103026999995</v>
      </c>
      <c r="G66">
        <v>1.42620003</v>
      </c>
      <c r="H66">
        <v>9.9000003020963209E+37</v>
      </c>
      <c r="J66" s="2">
        <f>TREND(Calibration!$A$2:$A$4,Calibration!$B$2:$B$4,C66)</f>
        <v>423.12627032060675</v>
      </c>
      <c r="K66" s="2">
        <f>TREND(Calibration!$A$2:$A$4,Calibration!$C$2:$C$4,E66)</f>
        <v>697.56929715965248</v>
      </c>
      <c r="L66" s="2">
        <f>TREND(Calibration!$A$2:$A$4,Calibration!$D$2:$D$4,G66)</f>
        <v>546.90375987280459</v>
      </c>
    </row>
    <row r="67" spans="1:12" x14ac:dyDescent="0.25">
      <c r="A67">
        <v>325090</v>
      </c>
      <c r="B67">
        <v>14.86100006</v>
      </c>
      <c r="C67">
        <v>0.66369997999999997</v>
      </c>
      <c r="D67">
        <v>1315.5600585899999</v>
      </c>
      <c r="E67">
        <v>1.6648999499999999</v>
      </c>
      <c r="F67">
        <v>1159.2170410199999</v>
      </c>
      <c r="G67">
        <v>1.4203000100000001</v>
      </c>
      <c r="H67">
        <v>9.9000003020963209E+37</v>
      </c>
      <c r="J67" s="2">
        <f>TREND(Calibration!$A$2:$A$4,Calibration!$B$2:$B$4,C67)</f>
        <v>423.80097823021606</v>
      </c>
      <c r="K67" s="2">
        <f>TREND(Calibration!$A$2:$A$4,Calibration!$C$2:$C$4,E67)</f>
        <v>653.83358148938794</v>
      </c>
      <c r="L67" s="2">
        <f>TREND(Calibration!$A$2:$A$4,Calibration!$D$2:$D$4,G67)</f>
        <v>544.47154176865899</v>
      </c>
    </row>
    <row r="68" spans="1:12" x14ac:dyDescent="0.25">
      <c r="A68">
        <v>330090</v>
      </c>
      <c r="B68">
        <v>14.875</v>
      </c>
      <c r="C68">
        <v>0.66210002000000001</v>
      </c>
      <c r="D68">
        <v>9.9000003020963209E+37</v>
      </c>
      <c r="E68">
        <v>1.7237999399999999</v>
      </c>
      <c r="F68">
        <v>1302.82995605</v>
      </c>
      <c r="G68">
        <v>1.4229999799999999</v>
      </c>
      <c r="H68">
        <v>9.9000003020963209E+37</v>
      </c>
      <c r="J68" s="2">
        <f>TREND(Calibration!$A$2:$A$4,Calibration!$B$2:$B$4,C68)</f>
        <v>422.81960944198107</v>
      </c>
      <c r="K68" s="2">
        <f>TREND(Calibration!$A$2:$A$4,Calibration!$C$2:$C$4,E68)</f>
        <v>677.66366496873343</v>
      </c>
      <c r="L68" s="2">
        <f>TREND(Calibration!$A$2:$A$4,Calibration!$D$2:$D$4,G68)</f>
        <v>545.5845745913698</v>
      </c>
    </row>
    <row r="69" spans="1:12" x14ac:dyDescent="0.25">
      <c r="A69">
        <v>335091</v>
      </c>
      <c r="B69">
        <v>14.89500046</v>
      </c>
      <c r="C69">
        <v>0.66210002000000001</v>
      </c>
      <c r="D69">
        <v>9.9000003020963209E+37</v>
      </c>
      <c r="E69">
        <v>1.71249998</v>
      </c>
      <c r="F69">
        <v>1342.2020263700001</v>
      </c>
      <c r="G69">
        <v>1.4234999399999999</v>
      </c>
      <c r="H69">
        <v>9.9000003020963209E+37</v>
      </c>
      <c r="J69" s="2">
        <f>TREND(Calibration!$A$2:$A$4,Calibration!$B$2:$B$4,C69)</f>
        <v>422.81960944198107</v>
      </c>
      <c r="K69" s="2">
        <f>TREND(Calibration!$A$2:$A$4,Calibration!$C$2:$C$4,E69)</f>
        <v>673.09186469995143</v>
      </c>
      <c r="L69" s="2">
        <f>TREND(Calibration!$A$2:$A$4,Calibration!$D$2:$D$4,G69)</f>
        <v>545.79067758141866</v>
      </c>
    </row>
    <row r="70" spans="1:12" x14ac:dyDescent="0.25">
      <c r="A70">
        <v>340090</v>
      </c>
      <c r="B70">
        <v>14.84899998</v>
      </c>
      <c r="C70">
        <v>0.65939999000000005</v>
      </c>
      <c r="D70">
        <v>1222.9010009799999</v>
      </c>
      <c r="E70">
        <v>1.8085999500000001</v>
      </c>
      <c r="F70">
        <v>9.9000003020963209E+37</v>
      </c>
      <c r="G70">
        <v>1.4241000399999999</v>
      </c>
      <c r="H70">
        <v>9.9000003020963209E+37</v>
      </c>
      <c r="J70" s="2">
        <f>TREND(Calibration!$A$2:$A$4,Calibration!$B$2:$B$4,C70)</f>
        <v>421.16348980817878</v>
      </c>
      <c r="K70" s="2">
        <f>TREND(Calibration!$A$2:$A$4,Calibration!$C$2:$C$4,E70)</f>
        <v>711.97252168244995</v>
      </c>
      <c r="L70" s="2">
        <f>TREND(Calibration!$A$2:$A$4,Calibration!$D$2:$D$4,G70)</f>
        <v>546.03806218084344</v>
      </c>
    </row>
    <row r="71" spans="1:12" x14ac:dyDescent="0.25">
      <c r="A71">
        <v>345090</v>
      </c>
      <c r="B71">
        <v>14.774999619999999</v>
      </c>
      <c r="C71">
        <v>0.66369997999999997</v>
      </c>
      <c r="D71">
        <v>1233.0019531200001</v>
      </c>
      <c r="E71">
        <v>1.68219995</v>
      </c>
      <c r="F71">
        <v>9.9000003020963209E+37</v>
      </c>
      <c r="G71">
        <v>1.4213999500000001</v>
      </c>
      <c r="H71">
        <v>9.9000003020963209E+37</v>
      </c>
      <c r="J71" s="2">
        <f>TREND(Calibration!$A$2:$A$4,Calibration!$B$2:$B$4,C71)</f>
        <v>423.80097823021606</v>
      </c>
      <c r="K71" s="2">
        <f>TREND(Calibration!$A$2:$A$4,Calibration!$C$2:$C$4,E71)</f>
        <v>660.83291110205312</v>
      </c>
      <c r="L71" s="2">
        <f>TREND(Calibration!$A$2:$A$4,Calibration!$D$2:$D$4,G71)</f>
        <v>544.92497988945763</v>
      </c>
    </row>
    <row r="72" spans="1:12" x14ac:dyDescent="0.25">
      <c r="A72">
        <v>350091</v>
      </c>
      <c r="B72">
        <v>14.725000380000001</v>
      </c>
      <c r="C72">
        <v>0.65880000999999999</v>
      </c>
      <c r="D72">
        <v>1027.9239502</v>
      </c>
      <c r="E72">
        <v>1.77079999</v>
      </c>
      <c r="F72">
        <v>9.9000003020963209E+37</v>
      </c>
      <c r="G72">
        <v>1.4198000399999999</v>
      </c>
      <c r="H72">
        <v>9.9000003020963209E+37</v>
      </c>
      <c r="J72" s="2">
        <f>TREND(Calibration!$A$2:$A$4,Calibration!$B$2:$B$4,C72)</f>
        <v>420.79547957944476</v>
      </c>
      <c r="K72" s="2">
        <f>TREND(Calibration!$A$2:$A$4,Calibration!$C$2:$C$4,E72)</f>
        <v>696.67920495496116</v>
      </c>
      <c r="L72" s="2">
        <f>TREND(Calibration!$A$2:$A$4,Calibration!$D$2:$D$4,G72)</f>
        <v>544.26543465622046</v>
      </c>
    </row>
    <row r="73" spans="1:12" x14ac:dyDescent="0.25">
      <c r="A73">
        <v>355103</v>
      </c>
      <c r="B73">
        <v>14.73799992</v>
      </c>
      <c r="C73">
        <v>0.65829998000000001</v>
      </c>
      <c r="D73">
        <v>1091.60900879</v>
      </c>
      <c r="E73">
        <v>1.7432999600000001</v>
      </c>
      <c r="F73">
        <v>9.9000003020963209E+37</v>
      </c>
      <c r="G73">
        <v>1.42079997</v>
      </c>
      <c r="H73">
        <v>1231.7760009799999</v>
      </c>
      <c r="J73" s="2">
        <f>TREND(Calibration!$A$2:$A$4,Calibration!$B$2:$B$4,C73)</f>
        <v>420.48877576486115</v>
      </c>
      <c r="K73" s="2">
        <f>TREND(Calibration!$A$2:$A$4,Calibration!$C$2:$C$4,E73)</f>
        <v>685.55309083194516</v>
      </c>
      <c r="L73" s="2">
        <f>TREND(Calibration!$A$2:$A$4,Calibration!$D$2:$D$4,G73)</f>
        <v>544.67764475870797</v>
      </c>
    </row>
    <row r="74" spans="1:12" x14ac:dyDescent="0.25">
      <c r="A74">
        <v>360092</v>
      </c>
      <c r="B74">
        <v>14.76500034</v>
      </c>
      <c r="C74">
        <v>0.65130001000000004</v>
      </c>
      <c r="D74">
        <v>678.92700194999998</v>
      </c>
      <c r="E74">
        <v>1.73520005</v>
      </c>
      <c r="F74">
        <v>9.9000003020963209E+37</v>
      </c>
      <c r="G74">
        <v>1.42079997</v>
      </c>
      <c r="H74">
        <v>9.9000003020963209E+37</v>
      </c>
      <c r="J74" s="2">
        <f>TREND(Calibration!$A$2:$A$4,Calibration!$B$2:$B$4,C74)</f>
        <v>416.19519837756286</v>
      </c>
      <c r="K74" s="2">
        <f>TREND(Calibration!$A$2:$A$4,Calibration!$C$2:$C$4,E74)</f>
        <v>682.27598447801904</v>
      </c>
      <c r="L74" s="2">
        <f>TREND(Calibration!$A$2:$A$4,Calibration!$D$2:$D$4,G74)</f>
        <v>544.67764475870797</v>
      </c>
    </row>
    <row r="75" spans="1:12" x14ac:dyDescent="0.25">
      <c r="A75">
        <v>365091</v>
      </c>
      <c r="B75">
        <v>14.838999749999999</v>
      </c>
      <c r="C75">
        <v>0.64639997000000005</v>
      </c>
      <c r="D75">
        <v>966.73602295000001</v>
      </c>
      <c r="E75">
        <v>1.7226999999999999</v>
      </c>
      <c r="F75">
        <v>9.9000003020963209E+37</v>
      </c>
      <c r="G75">
        <v>1.42250001</v>
      </c>
      <c r="H75">
        <v>1069.8869628899999</v>
      </c>
      <c r="J75" s="2">
        <f>TREND(Calibration!$A$2:$A$4,Calibration!$B$2:$B$4,C75)</f>
        <v>413.18965679083362</v>
      </c>
      <c r="K75" s="2">
        <f>TREND(Calibration!$A$2:$A$4,Calibration!$C$2:$C$4,E75)</f>
        <v>677.21864516444703</v>
      </c>
      <c r="L75" s="2">
        <f>TREND(Calibration!$A$2:$A$4,Calibration!$D$2:$D$4,G75)</f>
        <v>545.37846747893127</v>
      </c>
    </row>
    <row r="76" spans="1:12" x14ac:dyDescent="0.25">
      <c r="A76">
        <v>370090</v>
      </c>
      <c r="B76">
        <v>14.852000240000001</v>
      </c>
      <c r="C76">
        <v>0.64700000999999996</v>
      </c>
      <c r="D76">
        <v>927.83502196999996</v>
      </c>
      <c r="E76">
        <v>1.67250001</v>
      </c>
      <c r="F76">
        <v>9.9000003020963209E+37</v>
      </c>
      <c r="G76">
        <v>1.42250001</v>
      </c>
      <c r="H76">
        <v>9.9000003020963209E+37</v>
      </c>
      <c r="J76" s="2">
        <f>TREND(Calibration!$A$2:$A$4,Calibration!$B$2:$B$4,C76)</f>
        <v>413.5577038218172</v>
      </c>
      <c r="K76" s="2">
        <f>TREND(Calibration!$A$2:$A$4,Calibration!$C$2:$C$4,E76)</f>
        <v>656.90845576777133</v>
      </c>
      <c r="L76" s="2">
        <f>TREND(Calibration!$A$2:$A$4,Calibration!$D$2:$D$4,G76)</f>
        <v>545.37846747893127</v>
      </c>
    </row>
    <row r="77" spans="1:12" x14ac:dyDescent="0.25">
      <c r="A77">
        <v>375090</v>
      </c>
      <c r="B77">
        <v>14.76399994</v>
      </c>
      <c r="C77">
        <v>0.64259999999999995</v>
      </c>
      <c r="D77">
        <v>9.9000003020963209E+37</v>
      </c>
      <c r="E77">
        <v>1.67680001</v>
      </c>
      <c r="F77">
        <v>9.9000003020963209E+37</v>
      </c>
      <c r="G77">
        <v>1.4229999799999999</v>
      </c>
      <c r="H77">
        <v>9.9000003020963209E+37</v>
      </c>
      <c r="J77" s="2">
        <f>TREND(Calibration!$A$2:$A$4,Calibration!$B$2:$B$4,C77)</f>
        <v>410.85886604967158</v>
      </c>
      <c r="K77" s="2">
        <f>TREND(Calibration!$A$2:$A$4,Calibration!$C$2:$C$4,E77)</f>
        <v>658.64817353276896</v>
      </c>
      <c r="L77" s="2">
        <f>TREND(Calibration!$A$2:$A$4,Calibration!$D$2:$D$4,G77)</f>
        <v>545.5845745913698</v>
      </c>
    </row>
    <row r="78" spans="1:12" x14ac:dyDescent="0.25">
      <c r="A78">
        <v>380091</v>
      </c>
      <c r="B78">
        <v>14.68000031</v>
      </c>
      <c r="C78">
        <v>0.64480000999999998</v>
      </c>
      <c r="D78">
        <v>896.57800293000003</v>
      </c>
      <c r="E78">
        <v>1.79729998</v>
      </c>
      <c r="F78">
        <v>9.9000003020963209E+37</v>
      </c>
      <c r="G78">
        <v>1.4234999399999999</v>
      </c>
      <c r="H78">
        <v>9.9000003020963209E+37</v>
      </c>
      <c r="J78" s="2">
        <f>TREND(Calibration!$A$2:$A$4,Calibration!$B$2:$B$4,C78)</f>
        <v>412.20828800259852</v>
      </c>
      <c r="K78" s="2">
        <f>TREND(Calibration!$A$2:$A$4,Calibration!$C$2:$C$4,E78)</f>
        <v>707.4007173678126</v>
      </c>
      <c r="L78" s="2">
        <f>TREND(Calibration!$A$2:$A$4,Calibration!$D$2:$D$4,G78)</f>
        <v>545.79067758141866</v>
      </c>
    </row>
    <row r="79" spans="1:12" x14ac:dyDescent="0.25">
      <c r="A79">
        <v>385092</v>
      </c>
      <c r="B79">
        <v>14.585000040000001</v>
      </c>
      <c r="C79">
        <v>0.64590000999999997</v>
      </c>
      <c r="D79">
        <v>593.05700683999999</v>
      </c>
      <c r="E79">
        <v>1.7950999700000001</v>
      </c>
      <c r="F79">
        <v>9.9000003020963209E+37</v>
      </c>
      <c r="G79">
        <v>1.4241000399999999</v>
      </c>
      <c r="H79">
        <v>9.9000003020963209E+37</v>
      </c>
      <c r="J79" s="2">
        <f>TREND(Calibration!$A$2:$A$4,Calibration!$B$2:$B$4,C79)</f>
        <v>412.88299591220789</v>
      </c>
      <c r="K79" s="2">
        <f>TREND(Calibration!$A$2:$A$4,Calibration!$C$2:$C$4,E79)</f>
        <v>706.51062516312129</v>
      </c>
      <c r="L79" s="2">
        <f>TREND(Calibration!$A$2:$A$4,Calibration!$D$2:$D$4,G79)</f>
        <v>546.03806218084344</v>
      </c>
    </row>
    <row r="80" spans="1:12" x14ac:dyDescent="0.25">
      <c r="A80">
        <v>390092</v>
      </c>
      <c r="B80">
        <v>14.416999819999999</v>
      </c>
      <c r="C80">
        <v>0.64160001</v>
      </c>
      <c r="D80">
        <v>832.32598876999998</v>
      </c>
      <c r="E80">
        <v>1.7773000000000001</v>
      </c>
      <c r="F80">
        <v>9.9000003020963209E+37</v>
      </c>
      <c r="G80">
        <v>1.42620003</v>
      </c>
      <c r="H80">
        <v>9.9000003020963209E+37</v>
      </c>
      <c r="J80" s="2">
        <f>TREND(Calibration!$A$2:$A$4,Calibration!$B$2:$B$4,C80)</f>
        <v>410.24550135646228</v>
      </c>
      <c r="K80" s="2">
        <f>TREND(Calibration!$A$2:$A$4,Calibration!$C$2:$C$4,E80)</f>
        <v>699.30901492465023</v>
      </c>
      <c r="L80" s="2">
        <f>TREND(Calibration!$A$2:$A$4,Calibration!$D$2:$D$4,G80)</f>
        <v>546.90375987280459</v>
      </c>
    </row>
    <row r="81" spans="1:12" x14ac:dyDescent="0.25">
      <c r="A81">
        <v>395091</v>
      </c>
      <c r="B81">
        <v>14.303000450000001</v>
      </c>
      <c r="C81">
        <v>0.64370000000000005</v>
      </c>
      <c r="D81">
        <v>792.72698975000003</v>
      </c>
      <c r="E81">
        <v>1.8156000400000001</v>
      </c>
      <c r="F81">
        <v>9.9000003020963209E+37</v>
      </c>
      <c r="G81">
        <v>1.42789996</v>
      </c>
      <c r="H81">
        <v>9.9000003020963209E+37</v>
      </c>
      <c r="J81" s="2">
        <f>TREND(Calibration!$A$2:$A$4,Calibration!$B$2:$B$4,C81)</f>
        <v>411.53357395928094</v>
      </c>
      <c r="K81" s="2">
        <f>TREND(Calibration!$A$2:$A$4,Calibration!$C$2:$C$4,E81)</f>
        <v>714.80465678235294</v>
      </c>
      <c r="L81" s="2">
        <f>TREND(Calibration!$A$2:$A$4,Calibration!$D$2:$D$4,G81)</f>
        <v>547.60453724674232</v>
      </c>
    </row>
    <row r="82" spans="1:12" x14ac:dyDescent="0.25">
      <c r="A82">
        <v>400091</v>
      </c>
      <c r="B82">
        <v>14.222000120000001</v>
      </c>
      <c r="C82">
        <v>0.64319998</v>
      </c>
      <c r="D82">
        <v>624.29498291000004</v>
      </c>
      <c r="E82">
        <v>1.8199000400000001</v>
      </c>
      <c r="F82">
        <v>9.9000003020963209E+37</v>
      </c>
      <c r="G82">
        <v>1.42569995</v>
      </c>
      <c r="H82">
        <v>9.9000003020963209E+37</v>
      </c>
      <c r="J82" s="2">
        <f>TREND(Calibration!$A$2:$A$4,Calibration!$B$2:$B$4,C82)</f>
        <v>411.2268762784056</v>
      </c>
      <c r="K82" s="2">
        <f>TREND(Calibration!$A$2:$A$4,Calibration!$C$2:$C$4,E82)</f>
        <v>716.54437454735057</v>
      </c>
      <c r="L82" s="2">
        <f>TREND(Calibration!$A$2:$A$4,Calibration!$D$2:$D$4,G82)</f>
        <v>546.69760741408061</v>
      </c>
    </row>
    <row r="83" spans="1:12" x14ac:dyDescent="0.25">
      <c r="A83">
        <v>405103</v>
      </c>
      <c r="B83">
        <v>14.166999819999999</v>
      </c>
      <c r="C83">
        <v>0.63889998000000003</v>
      </c>
      <c r="D83">
        <v>690.55902100000003</v>
      </c>
      <c r="E83">
        <v>1.73029995</v>
      </c>
      <c r="F83">
        <v>1366.7960205100001</v>
      </c>
      <c r="G83">
        <v>1.4251999900000001</v>
      </c>
      <c r="H83">
        <v>9.9000003020963209E+37</v>
      </c>
      <c r="J83" s="2">
        <f>TREND(Calibration!$A$2:$A$4,Calibration!$B$2:$B$4,C83)</f>
        <v>408.58938172265999</v>
      </c>
      <c r="K83" s="2">
        <f>TREND(Calibration!$A$2:$A$4,Calibration!$C$2:$C$4,E83)</f>
        <v>680.29347493842249</v>
      </c>
      <c r="L83" s="2">
        <f>TREND(Calibration!$A$2:$A$4,Calibration!$D$2:$D$4,G83)</f>
        <v>546.49150442403163</v>
      </c>
    </row>
    <row r="84" spans="1:12" x14ac:dyDescent="0.25">
      <c r="A84">
        <v>410092</v>
      </c>
      <c r="B84">
        <v>14.175999640000001</v>
      </c>
      <c r="C84">
        <v>0.64370000000000005</v>
      </c>
      <c r="D84">
        <v>436.54199218999997</v>
      </c>
      <c r="E84">
        <v>1.6648999499999999</v>
      </c>
      <c r="F84">
        <v>9.9000003020963209E+37</v>
      </c>
      <c r="G84">
        <v>1.4251999900000001</v>
      </c>
      <c r="H84">
        <v>9.9000003020963209E+37</v>
      </c>
      <c r="J84" s="2">
        <f>TREND(Calibration!$A$2:$A$4,Calibration!$B$2:$B$4,C84)</f>
        <v>411.53357395928094</v>
      </c>
      <c r="K84" s="2">
        <f>TREND(Calibration!$A$2:$A$4,Calibration!$C$2:$C$4,E84)</f>
        <v>653.83358148938794</v>
      </c>
      <c r="L84" s="2">
        <f>TREND(Calibration!$A$2:$A$4,Calibration!$D$2:$D$4,G84)</f>
        <v>546.49150442403163</v>
      </c>
    </row>
    <row r="85" spans="1:12" x14ac:dyDescent="0.25">
      <c r="A85">
        <v>415092</v>
      </c>
      <c r="B85">
        <v>14.13799953</v>
      </c>
      <c r="C85">
        <v>0.63829999999999998</v>
      </c>
      <c r="D85">
        <v>9.9000003020963209E+37</v>
      </c>
      <c r="E85">
        <v>1.78919995</v>
      </c>
      <c r="F85">
        <v>9.9000003020963209E+37</v>
      </c>
      <c r="G85">
        <v>1.4234999399999999</v>
      </c>
      <c r="H85">
        <v>9.9000003020963209E+37</v>
      </c>
      <c r="J85" s="2">
        <f>TREND(Calibration!$A$2:$A$4,Calibration!$B$2:$B$4,C85)</f>
        <v>408.22137149392597</v>
      </c>
      <c r="K85" s="2">
        <f>TREND(Calibration!$A$2:$A$4,Calibration!$C$2:$C$4,E85)</f>
        <v>704.12356246362322</v>
      </c>
      <c r="L85" s="2">
        <f>TREND(Calibration!$A$2:$A$4,Calibration!$D$2:$D$4,G85)</f>
        <v>545.79067758141866</v>
      </c>
    </row>
    <row r="86" spans="1:12" x14ac:dyDescent="0.25">
      <c r="A86">
        <v>420091</v>
      </c>
      <c r="B86">
        <v>14.18900013</v>
      </c>
      <c r="C86">
        <v>0.62860000000000005</v>
      </c>
      <c r="D86">
        <v>909.01898193</v>
      </c>
      <c r="E86">
        <v>1.6936000600000001</v>
      </c>
      <c r="F86">
        <v>9.9000003020963209E+37</v>
      </c>
      <c r="G86">
        <v>1.42250001</v>
      </c>
      <c r="H86">
        <v>9.9000003020963209E+37</v>
      </c>
      <c r="J86" s="2">
        <f>TREND(Calibration!$A$2:$A$4,Calibration!$B$2:$B$4,C86)</f>
        <v>402.27167447282545</v>
      </c>
      <c r="K86" s="2">
        <f>TREND(Calibration!$A$2:$A$4,Calibration!$C$2:$C$4,E86)</f>
        <v>665.44523061133862</v>
      </c>
      <c r="L86" s="2">
        <f>TREND(Calibration!$A$2:$A$4,Calibration!$D$2:$D$4,G86)</f>
        <v>545.37846747893127</v>
      </c>
    </row>
    <row r="87" spans="1:12" x14ac:dyDescent="0.25">
      <c r="A87">
        <v>425105</v>
      </c>
      <c r="B87">
        <v>14.21500015</v>
      </c>
      <c r="C87">
        <v>0.63080000999999997</v>
      </c>
      <c r="D87">
        <v>726.95697021000001</v>
      </c>
      <c r="E87">
        <v>1.6293</v>
      </c>
      <c r="F87">
        <v>1190.5350341799999</v>
      </c>
      <c r="G87">
        <v>1.42569995</v>
      </c>
      <c r="H87">
        <v>9.9000003020963209E+37</v>
      </c>
      <c r="J87" s="2">
        <f>TREND(Calibration!$A$2:$A$4,Calibration!$B$2:$B$4,C87)</f>
        <v>403.62109642575234</v>
      </c>
      <c r="K87" s="2">
        <f>TREND(Calibration!$A$2:$A$4,Calibration!$C$2:$C$4,E87)</f>
        <v>639.43035696659058</v>
      </c>
      <c r="L87" s="2">
        <f>TREND(Calibration!$A$2:$A$4,Calibration!$D$2:$D$4,G87)</f>
        <v>546.69760741408061</v>
      </c>
    </row>
    <row r="88" spans="1:12" x14ac:dyDescent="0.25">
      <c r="A88">
        <v>430104</v>
      </c>
      <c r="B88">
        <v>14.10900021</v>
      </c>
      <c r="C88">
        <v>0.63559997000000001</v>
      </c>
      <c r="D88">
        <v>1195.8489990200001</v>
      </c>
      <c r="E88">
        <v>1.6919000099999999</v>
      </c>
      <c r="F88">
        <v>853.57397461000005</v>
      </c>
      <c r="G88">
        <v>1.4251999900000001</v>
      </c>
      <c r="H88">
        <v>9.9000003020963209E+37</v>
      </c>
      <c r="J88" s="2">
        <f>TREND(Calibration!$A$2:$A$4,Calibration!$B$2:$B$4,C88)</f>
        <v>406.56525186012368</v>
      </c>
      <c r="K88" s="2">
        <f>TREND(Calibration!$A$2:$A$4,Calibration!$C$2:$C$4,E88)</f>
        <v>664.75741498659806</v>
      </c>
      <c r="L88" s="2">
        <f>TREND(Calibration!$A$2:$A$4,Calibration!$D$2:$D$4,G88)</f>
        <v>546.49150442403163</v>
      </c>
    </row>
    <row r="89" spans="1:12" x14ac:dyDescent="0.25">
      <c r="A89">
        <v>435092</v>
      </c>
      <c r="B89">
        <v>14.14099979</v>
      </c>
      <c r="C89">
        <v>0.63889998000000003</v>
      </c>
      <c r="D89">
        <v>520.52398682</v>
      </c>
      <c r="E89">
        <v>1.5893000399999999</v>
      </c>
      <c r="F89">
        <v>9.9000003020963209E+37</v>
      </c>
      <c r="G89">
        <v>1.4272999799999999</v>
      </c>
      <c r="H89">
        <v>9.9000003020963209E+37</v>
      </c>
      <c r="J89" s="2">
        <f>TREND(Calibration!$A$2:$A$4,Calibration!$B$2:$B$4,C89)</f>
        <v>408.58938172265999</v>
      </c>
      <c r="K89" s="2">
        <f>TREND(Calibration!$A$2:$A$4,Calibration!$C$2:$C$4,E89)</f>
        <v>623.24695208026571</v>
      </c>
      <c r="L89" s="2">
        <f>TREND(Calibration!$A$2:$A$4,Calibration!$D$2:$D$4,G89)</f>
        <v>547.35720211599278</v>
      </c>
    </row>
    <row r="90" spans="1:12" x14ac:dyDescent="0.25">
      <c r="A90">
        <v>440092</v>
      </c>
      <c r="B90">
        <v>14.10400009</v>
      </c>
      <c r="C90">
        <v>0.63829999999999998</v>
      </c>
      <c r="D90">
        <v>9.9000003020963209E+37</v>
      </c>
      <c r="E90">
        <v>1.7053999900000001</v>
      </c>
      <c r="F90">
        <v>1059.3129882799999</v>
      </c>
      <c r="G90">
        <v>1.42620003</v>
      </c>
      <c r="H90">
        <v>9.9000003020963209E+37</v>
      </c>
      <c r="J90" s="2">
        <f>TREND(Calibration!$A$2:$A$4,Calibration!$B$2:$B$4,C90)</f>
        <v>408.22137149392597</v>
      </c>
      <c r="K90" s="2">
        <f>TREND(Calibration!$A$2:$A$4,Calibration!$C$2:$C$4,E90)</f>
        <v>670.21931150592684</v>
      </c>
      <c r="L90" s="2">
        <f>TREND(Calibration!$A$2:$A$4,Calibration!$D$2:$D$4,G90)</f>
        <v>546.90375987280459</v>
      </c>
    </row>
    <row r="91" spans="1:12" x14ac:dyDescent="0.25">
      <c r="A91">
        <v>445103</v>
      </c>
      <c r="B91">
        <v>14.10999966</v>
      </c>
      <c r="C91">
        <v>0.64050001000000001</v>
      </c>
      <c r="D91">
        <v>881.08001708999996</v>
      </c>
      <c r="E91">
        <v>1.6800999599999999</v>
      </c>
      <c r="F91">
        <v>1205.3659668</v>
      </c>
      <c r="G91">
        <v>1.42079997</v>
      </c>
      <c r="H91">
        <v>9.9000003020963209E+37</v>
      </c>
      <c r="J91" s="2">
        <f>TREND(Calibration!$A$2:$A$4,Calibration!$B$2:$B$4,C91)</f>
        <v>409.57079344685292</v>
      </c>
      <c r="K91" s="2">
        <f>TREND(Calibration!$A$2:$A$4,Calibration!$C$2:$C$4,E91)</f>
        <v>659.98328554174668</v>
      </c>
      <c r="L91" s="2">
        <f>TREND(Calibration!$A$2:$A$4,Calibration!$D$2:$D$4,G91)</f>
        <v>544.67764475870797</v>
      </c>
    </row>
    <row r="92" spans="1:12" x14ac:dyDescent="0.25">
      <c r="A92">
        <v>450092</v>
      </c>
      <c r="B92">
        <v>14.10400009</v>
      </c>
      <c r="C92">
        <v>0.64859997999999996</v>
      </c>
      <c r="D92">
        <v>500.03399658000001</v>
      </c>
      <c r="E92">
        <v>1.69630003</v>
      </c>
      <c r="F92">
        <v>9.9000003020963209E+37</v>
      </c>
      <c r="G92">
        <v>1.4191999399999999</v>
      </c>
      <c r="H92">
        <v>9.9000003020963209E+37</v>
      </c>
      <c r="J92" s="2">
        <f>TREND(Calibration!$A$2:$A$4,Calibration!$B$2:$B$4,C92)</f>
        <v>414.53907874376057</v>
      </c>
      <c r="K92" s="2">
        <f>TREND(Calibration!$A$2:$A$4,Calibration!$C$2:$C$4,E92)</f>
        <v>666.53759939598058</v>
      </c>
      <c r="L92" s="2">
        <f>TREND(Calibration!$A$2:$A$4,Calibration!$D$2:$D$4,G92)</f>
        <v>544.0180500567958</v>
      </c>
    </row>
    <row r="93" spans="1:12" x14ac:dyDescent="0.25">
      <c r="A93">
        <v>455092</v>
      </c>
      <c r="B93">
        <v>14.14000034</v>
      </c>
      <c r="C93">
        <v>0.64969999</v>
      </c>
      <c r="D93">
        <v>9.9000003020963209E+37</v>
      </c>
      <c r="E93">
        <v>1.6929999600000001</v>
      </c>
      <c r="F93">
        <v>9.9000003020963209E+37</v>
      </c>
      <c r="G93">
        <v>1.4191999399999999</v>
      </c>
      <c r="H93">
        <v>9.9000003020963209E+37</v>
      </c>
      <c r="J93" s="2">
        <f>TREND(Calibration!$A$2:$A$4,Calibration!$B$2:$B$4,C93)</f>
        <v>415.21379278707821</v>
      </c>
      <c r="K93" s="2">
        <f>TREND(Calibration!$A$2:$A$4,Calibration!$C$2:$C$4,E93)</f>
        <v>665.20243883673982</v>
      </c>
      <c r="L93" s="2">
        <f>TREND(Calibration!$A$2:$A$4,Calibration!$D$2:$D$4,G93)</f>
        <v>544.0180500567958</v>
      </c>
    </row>
    <row r="94" spans="1:12" x14ac:dyDescent="0.25">
      <c r="A94">
        <v>460091</v>
      </c>
      <c r="B94">
        <v>14.25300026</v>
      </c>
      <c r="C94">
        <v>0.65399998000000004</v>
      </c>
      <c r="D94">
        <v>1252.7540283200001</v>
      </c>
      <c r="E94">
        <v>1.81350005</v>
      </c>
      <c r="F94">
        <v>9.9000003020963209E+37</v>
      </c>
      <c r="G94">
        <v>1.41869998</v>
      </c>
      <c r="H94">
        <v>9.9000003020963209E+37</v>
      </c>
      <c r="J94" s="2">
        <f>TREND(Calibration!$A$2:$A$4,Calibration!$B$2:$B$4,C94)</f>
        <v>417.85128120911554</v>
      </c>
      <c r="K94" s="2">
        <f>TREND(Calibration!$A$2:$A$4,Calibration!$C$2:$C$4,E94)</f>
        <v>713.9550312220465</v>
      </c>
      <c r="L94" s="2">
        <f>TREND(Calibration!$A$2:$A$4,Calibration!$D$2:$D$4,G94)</f>
        <v>543.81194706674682</v>
      </c>
    </row>
    <row r="95" spans="1:12" x14ac:dyDescent="0.25">
      <c r="A95">
        <v>465092</v>
      </c>
      <c r="B95">
        <v>14.385999679999999</v>
      </c>
      <c r="C95">
        <v>0.66049999000000004</v>
      </c>
      <c r="D95">
        <v>812.72601318</v>
      </c>
      <c r="E95">
        <v>1.84689999</v>
      </c>
      <c r="F95">
        <v>9.9000003020963209E+37</v>
      </c>
      <c r="G95">
        <v>1.4191999399999999</v>
      </c>
      <c r="H95">
        <v>9.9000003020963209E+37</v>
      </c>
      <c r="J95" s="2">
        <f>TREND(Calibration!$A$2:$A$4,Calibration!$B$2:$B$4,C95)</f>
        <v>421.83819771778815</v>
      </c>
      <c r="K95" s="2">
        <f>TREND(Calibration!$A$2:$A$4,Calibration!$C$2:$C$4,E95)</f>
        <v>727.46816354015266</v>
      </c>
      <c r="L95" s="2">
        <f>TREND(Calibration!$A$2:$A$4,Calibration!$D$2:$D$4,G95)</f>
        <v>544.0180500567958</v>
      </c>
    </row>
    <row r="96" spans="1:12" x14ac:dyDescent="0.25">
      <c r="A96">
        <v>470102</v>
      </c>
      <c r="B96">
        <v>14.51299953</v>
      </c>
      <c r="C96">
        <v>0.66589999</v>
      </c>
      <c r="D96">
        <v>932.57800293000003</v>
      </c>
      <c r="E96">
        <v>1.7130000599999999</v>
      </c>
      <c r="F96">
        <v>9.9000003020963209E+37</v>
      </c>
      <c r="G96">
        <v>1.4203000100000001</v>
      </c>
      <c r="H96">
        <v>9.9000003020963209E+37</v>
      </c>
      <c r="J96" s="2">
        <f>TREND(Calibration!$A$2:$A$4,Calibration!$B$2:$B$4,C96)</f>
        <v>425.15040018314306</v>
      </c>
      <c r="K96" s="2">
        <f>TREND(Calibration!$A$2:$A$4,Calibration!$C$2:$C$4,E96)</f>
        <v>673.29418983016535</v>
      </c>
      <c r="L96" s="2">
        <f>TREND(Calibration!$A$2:$A$4,Calibration!$D$2:$D$4,G96)</f>
        <v>544.47154176865899</v>
      </c>
    </row>
    <row r="97" spans="1:12" x14ac:dyDescent="0.25">
      <c r="A97">
        <v>475091</v>
      </c>
      <c r="B97">
        <v>14.597000120000001</v>
      </c>
      <c r="C97">
        <v>0.67400002000000003</v>
      </c>
      <c r="D97">
        <v>557.65600586000005</v>
      </c>
      <c r="E97">
        <v>1.7145999700000001</v>
      </c>
      <c r="F97">
        <v>9.9000003020963209E+37</v>
      </c>
      <c r="G97">
        <v>1.4198000399999999</v>
      </c>
      <c r="H97">
        <v>9.9000003020963209E+37</v>
      </c>
      <c r="J97" s="2">
        <f>TREND(Calibration!$A$2:$A$4,Calibration!$B$2:$B$4,C97)</f>
        <v>430.11872228230033</v>
      </c>
      <c r="K97" s="2">
        <f>TREND(Calibration!$A$2:$A$4,Calibration!$C$2:$C$4,E97)</f>
        <v>673.94149026025775</v>
      </c>
      <c r="L97" s="2">
        <f>TREND(Calibration!$A$2:$A$4,Calibration!$D$2:$D$4,G97)</f>
        <v>544.26543465622046</v>
      </c>
    </row>
    <row r="98" spans="1:12" x14ac:dyDescent="0.25">
      <c r="A98">
        <v>480092</v>
      </c>
      <c r="B98">
        <v>14.600000380000001</v>
      </c>
      <c r="C98">
        <v>0.67400002000000003</v>
      </c>
      <c r="D98">
        <v>792.93798828000001</v>
      </c>
      <c r="E98">
        <v>1.78750002</v>
      </c>
      <c r="F98">
        <v>9.9000003020963209E+37</v>
      </c>
      <c r="G98">
        <v>1.4213999500000001</v>
      </c>
      <c r="H98">
        <v>9.9000003020963209E+37</v>
      </c>
      <c r="J98" s="2">
        <f>TREND(Calibration!$A$2:$A$4,Calibration!$B$2:$B$4,C98)</f>
        <v>430.11872228230033</v>
      </c>
      <c r="K98" s="2">
        <f>TREND(Calibration!$A$2:$A$4,Calibration!$C$2:$C$4,E98)</f>
        <v>703.43579538914582</v>
      </c>
      <c r="L98" s="2">
        <f>TREND(Calibration!$A$2:$A$4,Calibration!$D$2:$D$4,G98)</f>
        <v>544.92497988945763</v>
      </c>
    </row>
    <row r="99" spans="1:12" x14ac:dyDescent="0.25">
      <c r="A99">
        <v>485090</v>
      </c>
      <c r="B99">
        <v>14.56499958</v>
      </c>
      <c r="C99">
        <v>0.66860001999999996</v>
      </c>
      <c r="D99">
        <v>1342.5920410199999</v>
      </c>
      <c r="E99">
        <v>1.66820002</v>
      </c>
      <c r="F99">
        <v>9.9000003020963209E+37</v>
      </c>
      <c r="G99">
        <v>1.42250001</v>
      </c>
      <c r="H99">
        <v>9.9000003020963209E+37</v>
      </c>
      <c r="J99" s="2">
        <f>TREND(Calibration!$A$2:$A$4,Calibration!$B$2:$B$4,C99)</f>
        <v>426.8065198169453</v>
      </c>
      <c r="K99" s="2">
        <f>TREND(Calibration!$A$2:$A$4,Calibration!$C$2:$C$4,E99)</f>
        <v>655.16874204862893</v>
      </c>
      <c r="L99" s="2">
        <f>TREND(Calibration!$A$2:$A$4,Calibration!$D$2:$D$4,G99)</f>
        <v>545.37846747893127</v>
      </c>
    </row>
    <row r="100" spans="1:12" x14ac:dyDescent="0.25">
      <c r="A100">
        <v>490090</v>
      </c>
      <c r="B100">
        <v>14.5909996</v>
      </c>
      <c r="C100">
        <v>0.67400002000000003</v>
      </c>
      <c r="D100">
        <v>584.64801024999997</v>
      </c>
      <c r="E100">
        <v>1.85230005</v>
      </c>
      <c r="F100">
        <v>9.9000003020963209E+37</v>
      </c>
      <c r="G100">
        <v>1.42250001</v>
      </c>
      <c r="H100">
        <v>9.9000003020963209E+37</v>
      </c>
      <c r="J100" s="2">
        <f>TREND(Calibration!$A$2:$A$4,Calibration!$B$2:$B$4,C100)</f>
        <v>430.11872228230033</v>
      </c>
      <c r="K100" s="2">
        <f>TREND(Calibration!$A$2:$A$4,Calibration!$C$2:$C$4,E100)</f>
        <v>729.65294965969997</v>
      </c>
      <c r="L100" s="2">
        <f>TREND(Calibration!$A$2:$A$4,Calibration!$D$2:$D$4,G100)</f>
        <v>545.37846747893127</v>
      </c>
    </row>
    <row r="101" spans="1:12" x14ac:dyDescent="0.25">
      <c r="A101">
        <v>495090</v>
      </c>
      <c r="B101">
        <v>14.60700035</v>
      </c>
      <c r="C101">
        <v>0.67879999000000002</v>
      </c>
      <c r="D101">
        <v>739.75201416000004</v>
      </c>
      <c r="E101">
        <v>1.77670002</v>
      </c>
      <c r="F101">
        <v>9.9000003020963209E+37</v>
      </c>
      <c r="G101">
        <v>1.42250001</v>
      </c>
      <c r="H101">
        <v>9.9000003020963209E+37</v>
      </c>
      <c r="J101" s="2">
        <f>TREND(Calibration!$A$2:$A$4,Calibration!$B$2:$B$4,C101)</f>
        <v>433.06288385037993</v>
      </c>
      <c r="K101" s="2">
        <f>TREND(Calibration!$A$2:$A$4,Calibration!$C$2:$C$4,E101)</f>
        <v>699.06627170031447</v>
      </c>
      <c r="L101" s="2">
        <f>TREND(Calibration!$A$2:$A$4,Calibration!$D$2:$D$4,G101)</f>
        <v>545.37846747893127</v>
      </c>
    </row>
    <row r="102" spans="1:12" x14ac:dyDescent="0.25">
      <c r="A102">
        <v>500090</v>
      </c>
      <c r="B102">
        <v>14.67500019</v>
      </c>
      <c r="C102">
        <v>0.68529998999999997</v>
      </c>
      <c r="D102">
        <v>686.47100829999999</v>
      </c>
      <c r="E102">
        <v>1.7902</v>
      </c>
      <c r="F102">
        <v>9.9000003020963209E+37</v>
      </c>
      <c r="G102">
        <v>1.42079997</v>
      </c>
      <c r="H102">
        <v>9.9000003020963209E+37</v>
      </c>
      <c r="J102" s="2">
        <f>TREND(Calibration!$A$2:$A$4,Calibration!$B$2:$B$4,C102)</f>
        <v>437.04979422534416</v>
      </c>
      <c r="K102" s="2">
        <f>TREND(Calibration!$A$2:$A$4,Calibration!$C$2:$C$4,E102)</f>
        <v>704.52816821964325</v>
      </c>
      <c r="L102" s="2">
        <f>TREND(Calibration!$A$2:$A$4,Calibration!$D$2:$D$4,G102)</f>
        <v>544.67764475870797</v>
      </c>
    </row>
    <row r="103" spans="1:12" x14ac:dyDescent="0.25">
      <c r="A103">
        <v>505090</v>
      </c>
      <c r="B103">
        <v>14.78299999</v>
      </c>
      <c r="C103">
        <v>0.68690001999999994</v>
      </c>
      <c r="D103">
        <v>643.12097168000003</v>
      </c>
      <c r="E103">
        <v>1.77999997</v>
      </c>
      <c r="F103">
        <v>9.9000003020963209E+37</v>
      </c>
      <c r="G103">
        <v>1.4191999399999999</v>
      </c>
      <c r="H103">
        <v>9.9000003020963209E+37</v>
      </c>
      <c r="J103" s="2">
        <f>TREND(Calibration!$A$2:$A$4,Calibration!$B$2:$B$4,C103)</f>
        <v>438.03120594953714</v>
      </c>
      <c r="K103" s="2">
        <f>TREND(Calibration!$A$2:$A$4,Calibration!$C$2:$C$4,E103)</f>
        <v>700.40138370929219</v>
      </c>
      <c r="L103" s="2">
        <f>TREND(Calibration!$A$2:$A$4,Calibration!$D$2:$D$4,G103)</f>
        <v>544.0180500567958</v>
      </c>
    </row>
    <row r="104" spans="1:12" x14ac:dyDescent="0.25">
      <c r="A104">
        <v>510090</v>
      </c>
      <c r="B104">
        <v>14.93500042</v>
      </c>
      <c r="C104">
        <v>0.68049996999999995</v>
      </c>
      <c r="D104">
        <v>823.99798583999996</v>
      </c>
      <c r="E104">
        <v>1.8027000399999999</v>
      </c>
      <c r="F104">
        <v>9.9000003020963209E+37</v>
      </c>
      <c r="G104">
        <v>1.4213999500000001</v>
      </c>
      <c r="H104">
        <v>9.9000003020963209E+37</v>
      </c>
      <c r="J104" s="2">
        <f>TREND(Calibration!$A$2:$A$4,Calibration!$B$2:$B$4,C104)</f>
        <v>434.10560198872321</v>
      </c>
      <c r="K104" s="2">
        <f>TREND(Calibration!$A$2:$A$4,Calibration!$C$2:$C$4,E104)</f>
        <v>709.5855034873598</v>
      </c>
      <c r="L104" s="2">
        <f>TREND(Calibration!$A$2:$A$4,Calibration!$D$2:$D$4,G104)</f>
        <v>544.92497988945763</v>
      </c>
    </row>
    <row r="105" spans="1:12" x14ac:dyDescent="0.25">
      <c r="A105">
        <v>515090</v>
      </c>
      <c r="B105">
        <v>15.074000359999999</v>
      </c>
      <c r="C105">
        <v>0.67669999999999997</v>
      </c>
      <c r="D105">
        <v>888.41497803000004</v>
      </c>
      <c r="E105">
        <v>1.81079996</v>
      </c>
      <c r="F105">
        <v>9.9000003020963209E+37</v>
      </c>
      <c r="G105">
        <v>1.42190003</v>
      </c>
      <c r="H105">
        <v>9.9000003020963209E+37</v>
      </c>
      <c r="J105" s="2">
        <f>TREND(Calibration!$A$2:$A$4,Calibration!$B$2:$B$4,C105)</f>
        <v>431.77481124756122</v>
      </c>
      <c r="K105" s="2">
        <f>TREND(Calibration!$A$2:$A$4,Calibration!$C$2:$C$4,E105)</f>
        <v>712.86261388714126</v>
      </c>
      <c r="L105" s="2">
        <f>TREND(Calibration!$A$2:$A$4,Calibration!$D$2:$D$4,G105)</f>
        <v>545.13113234818161</v>
      </c>
    </row>
    <row r="106" spans="1:12" x14ac:dyDescent="0.25">
      <c r="A106">
        <v>520090</v>
      </c>
      <c r="B106">
        <v>15.15499973</v>
      </c>
      <c r="C106">
        <v>0.66369997999999997</v>
      </c>
      <c r="D106">
        <v>964.07800293000003</v>
      </c>
      <c r="E106">
        <v>1.68550003</v>
      </c>
      <c r="F106">
        <v>9.9000003020963209E+37</v>
      </c>
      <c r="G106">
        <v>1.42079997</v>
      </c>
      <c r="H106">
        <v>1322.68200684</v>
      </c>
      <c r="J106" s="2">
        <f>TREND(Calibration!$A$2:$A$4,Calibration!$B$2:$B$4,C106)</f>
        <v>423.80097823021606</v>
      </c>
      <c r="K106" s="2">
        <f>TREND(Calibration!$A$2:$A$4,Calibration!$C$2:$C$4,E106)</f>
        <v>662.16807570714923</v>
      </c>
      <c r="L106" s="2">
        <f>TREND(Calibration!$A$2:$A$4,Calibration!$D$2:$D$4,G106)</f>
        <v>544.67764475870797</v>
      </c>
    </row>
    <row r="107" spans="1:12" x14ac:dyDescent="0.25">
      <c r="A107">
        <v>525090</v>
      </c>
      <c r="B107">
        <v>15.1420002</v>
      </c>
      <c r="C107">
        <v>0.65829998000000001</v>
      </c>
      <c r="D107">
        <v>711.09197998000002</v>
      </c>
      <c r="E107">
        <v>1.7135000199999999</v>
      </c>
      <c r="F107">
        <v>9.9000003020963209E+37</v>
      </c>
      <c r="G107">
        <v>1.42250001</v>
      </c>
      <c r="H107">
        <v>9.9000003020963209E+37</v>
      </c>
      <c r="J107" s="2">
        <f>TREND(Calibration!$A$2:$A$4,Calibration!$B$2:$B$4,C107)</f>
        <v>420.48877576486115</v>
      </c>
      <c r="K107" s="2">
        <f>TREND(Calibration!$A$2:$A$4,Calibration!$C$2:$C$4,E107)</f>
        <v>673.496466410116</v>
      </c>
      <c r="L107" s="2">
        <f>TREND(Calibration!$A$2:$A$4,Calibration!$D$2:$D$4,G107)</f>
        <v>545.37846747893127</v>
      </c>
    </row>
    <row r="108" spans="1:12" x14ac:dyDescent="0.25">
      <c r="A108">
        <v>530090</v>
      </c>
      <c r="B108">
        <v>15.03800011</v>
      </c>
      <c r="C108">
        <v>0.65509998999999997</v>
      </c>
      <c r="D108">
        <v>1001.76000977</v>
      </c>
      <c r="E108">
        <v>1.6843999599999999</v>
      </c>
      <c r="F108">
        <v>9.9000003020963209E+37</v>
      </c>
      <c r="G108">
        <v>1.4198000399999999</v>
      </c>
      <c r="H108">
        <v>9.9000003020963209E+37</v>
      </c>
      <c r="J108" s="2">
        <f>TREND(Calibration!$A$2:$A$4,Calibration!$B$2:$B$4,C108)</f>
        <v>418.52599525243312</v>
      </c>
      <c r="K108" s="2">
        <f>TREND(Calibration!$A$2:$A$4,Calibration!$C$2:$C$4,E108)</f>
        <v>661.72300330674432</v>
      </c>
      <c r="L108" s="2">
        <f>TREND(Calibration!$A$2:$A$4,Calibration!$D$2:$D$4,G108)</f>
        <v>544.26543465622046</v>
      </c>
    </row>
    <row r="109" spans="1:12" x14ac:dyDescent="0.25">
      <c r="A109">
        <v>535089</v>
      </c>
      <c r="B109">
        <v>14.8920002</v>
      </c>
      <c r="C109">
        <v>0.65179997999999995</v>
      </c>
      <c r="D109">
        <v>1088.51794434</v>
      </c>
      <c r="E109">
        <v>1.6017999599999999</v>
      </c>
      <c r="F109">
        <v>9.9000003020963209E+37</v>
      </c>
      <c r="G109">
        <v>1.4284000400000001</v>
      </c>
      <c r="H109">
        <v>1357.8709716799999</v>
      </c>
      <c r="J109" s="2">
        <f>TREND(Calibration!$A$2:$A$4,Calibration!$B$2:$B$4,C109)</f>
        <v>416.50186538989681</v>
      </c>
      <c r="K109" s="2">
        <f>TREND(Calibration!$A$2:$A$4,Calibration!$C$2:$C$4,E109)</f>
        <v>628.30423879771922</v>
      </c>
      <c r="L109" s="2">
        <f>TREND(Calibration!$A$2:$A$4,Calibration!$D$2:$D$4,G109)</f>
        <v>547.81068970546642</v>
      </c>
    </row>
    <row r="110" spans="1:12" x14ac:dyDescent="0.25">
      <c r="A110">
        <v>540090</v>
      </c>
      <c r="B110">
        <v>14.75300026</v>
      </c>
      <c r="C110">
        <v>0.64859997999999996</v>
      </c>
      <c r="D110">
        <v>1058.73400879</v>
      </c>
      <c r="E110">
        <v>1.6790000199999999</v>
      </c>
      <c r="F110">
        <v>9.9000003020963209E+37</v>
      </c>
      <c r="G110">
        <v>1.4284000400000001</v>
      </c>
      <c r="H110">
        <v>1350.6319580100001</v>
      </c>
      <c r="J110" s="2">
        <f>TREND(Calibration!$A$2:$A$4,Calibration!$B$2:$B$4,C110)</f>
        <v>414.53907874376057</v>
      </c>
      <c r="K110" s="2">
        <f>TREND(Calibration!$A$2:$A$4,Calibration!$C$2:$C$4,E110)</f>
        <v>659.53826573746028</v>
      </c>
      <c r="L110" s="2">
        <f>TREND(Calibration!$A$2:$A$4,Calibration!$D$2:$D$4,G110)</f>
        <v>547.81068970546642</v>
      </c>
    </row>
    <row r="111" spans="1:12" x14ac:dyDescent="0.25">
      <c r="A111">
        <v>545090</v>
      </c>
      <c r="B111">
        <v>14.626000400000001</v>
      </c>
      <c r="C111">
        <v>0.64910000999999995</v>
      </c>
      <c r="D111">
        <v>1164.9260253899999</v>
      </c>
      <c r="E111">
        <v>1.66820002</v>
      </c>
      <c r="F111">
        <v>9.9000003020963209E+37</v>
      </c>
      <c r="G111">
        <v>1.43060005</v>
      </c>
      <c r="H111">
        <v>1267.82299805</v>
      </c>
      <c r="J111" s="2">
        <f>TREND(Calibration!$A$2:$A$4,Calibration!$B$2:$B$4,C111)</f>
        <v>414.84578255834413</v>
      </c>
      <c r="K111" s="2">
        <f>TREND(Calibration!$A$2:$A$4,Calibration!$C$2:$C$4,E111)</f>
        <v>655.16874204862893</v>
      </c>
      <c r="L111" s="2">
        <f>TREND(Calibration!$A$2:$A$4,Calibration!$D$2:$D$4,G111)</f>
        <v>548.71761953812825</v>
      </c>
    </row>
    <row r="112" spans="1:12" x14ac:dyDescent="0.25">
      <c r="A112">
        <v>550090</v>
      </c>
      <c r="B112">
        <v>14.53199959</v>
      </c>
      <c r="C112">
        <v>0.64590000999999997</v>
      </c>
      <c r="D112">
        <v>9.9000003020963209E+37</v>
      </c>
      <c r="E112">
        <v>1.68060005</v>
      </c>
      <c r="F112">
        <v>9.9000003020963209E+37</v>
      </c>
      <c r="G112">
        <v>1.43110001</v>
      </c>
      <c r="H112">
        <v>9.9000003020963209E+37</v>
      </c>
      <c r="J112" s="2">
        <f>TREND(Calibration!$A$2:$A$4,Calibration!$B$2:$B$4,C112)</f>
        <v>412.88299591220789</v>
      </c>
      <c r="K112" s="2">
        <f>TREND(Calibration!$A$2:$A$4,Calibration!$C$2:$C$4,E112)</f>
        <v>660.18561471781595</v>
      </c>
      <c r="L112" s="2">
        <f>TREND(Calibration!$A$2:$A$4,Calibration!$D$2:$D$4,G112)</f>
        <v>548.92372252817722</v>
      </c>
    </row>
    <row r="113" spans="1:12" x14ac:dyDescent="0.25">
      <c r="A113">
        <v>555091</v>
      </c>
      <c r="B113">
        <v>14.48700047</v>
      </c>
      <c r="C113">
        <v>0.64050001000000001</v>
      </c>
      <c r="D113">
        <v>9.9000003020963209E+37</v>
      </c>
      <c r="E113">
        <v>1.6790000199999999</v>
      </c>
      <c r="F113">
        <v>733.53802489999998</v>
      </c>
      <c r="G113">
        <v>1.42999995</v>
      </c>
      <c r="H113">
        <v>9.9000003020963209E+37</v>
      </c>
      <c r="J113" s="2">
        <f>TREND(Calibration!$A$2:$A$4,Calibration!$B$2:$B$4,C113)</f>
        <v>409.57079344685292</v>
      </c>
      <c r="K113" s="2">
        <f>TREND(Calibration!$A$2:$A$4,Calibration!$C$2:$C$4,E113)</f>
        <v>659.53826573746028</v>
      </c>
      <c r="L113" s="2">
        <f>TREND(Calibration!$A$2:$A$4,Calibration!$D$2:$D$4,G113)</f>
        <v>548.47023493870358</v>
      </c>
    </row>
    <row r="114" spans="1:12" x14ac:dyDescent="0.25">
      <c r="A114">
        <v>560090</v>
      </c>
      <c r="B114">
        <v>14.47999954</v>
      </c>
      <c r="C114">
        <v>0.63940001000000002</v>
      </c>
      <c r="D114">
        <v>9.9000003020963209E+37</v>
      </c>
      <c r="E114">
        <v>1.6751999900000001</v>
      </c>
      <c r="F114">
        <v>657.25097656000003</v>
      </c>
      <c r="G114">
        <v>1.4289000000000001</v>
      </c>
      <c r="H114">
        <v>9.9000003020963209E+37</v>
      </c>
      <c r="J114" s="2">
        <f>TREND(Calibration!$A$2:$A$4,Calibration!$B$2:$B$4,C114)</f>
        <v>408.89608553724361</v>
      </c>
      <c r="K114" s="2">
        <f>TREND(Calibration!$A$2:$A$4,Calibration!$C$2:$C$4,E114)</f>
        <v>658.00082859826864</v>
      </c>
      <c r="L114" s="2">
        <f>TREND(Calibration!$A$2:$A$4,Calibration!$D$2:$D$4,G114)</f>
        <v>548.01679269551539</v>
      </c>
    </row>
    <row r="115" spans="1:12" x14ac:dyDescent="0.25">
      <c r="A115">
        <v>565090</v>
      </c>
      <c r="B115">
        <v>14.49600029</v>
      </c>
      <c r="C115">
        <v>0.64160001</v>
      </c>
      <c r="D115">
        <v>9.9000003020963209E+37</v>
      </c>
      <c r="E115">
        <v>1.7076</v>
      </c>
      <c r="F115">
        <v>474.58999634000003</v>
      </c>
      <c r="G115">
        <v>1.4251999900000001</v>
      </c>
      <c r="H115">
        <v>9.9000003020963209E+37</v>
      </c>
      <c r="J115" s="2">
        <f>TREND(Calibration!$A$2:$A$4,Calibration!$B$2:$B$4,C115)</f>
        <v>410.24550135646228</v>
      </c>
      <c r="K115" s="2">
        <f>TREND(Calibration!$A$2:$A$4,Calibration!$C$2:$C$4,E115)</f>
        <v>671.10940371061804</v>
      </c>
      <c r="L115" s="2">
        <f>TREND(Calibration!$A$2:$A$4,Calibration!$D$2:$D$4,G115)</f>
        <v>546.49150442403163</v>
      </c>
    </row>
    <row r="116" spans="1:12" x14ac:dyDescent="0.25">
      <c r="A116">
        <v>570091</v>
      </c>
      <c r="B116">
        <v>14.444000239999999</v>
      </c>
      <c r="C116">
        <v>0.64590000999999997</v>
      </c>
      <c r="D116">
        <v>9.9000003020963209E+37</v>
      </c>
      <c r="E116">
        <v>1.7379000200000001</v>
      </c>
      <c r="F116">
        <v>345.35198974999997</v>
      </c>
      <c r="G116">
        <v>1.42190003</v>
      </c>
      <c r="H116">
        <v>9.9000003020963209E+37</v>
      </c>
      <c r="J116" s="2">
        <f>TREND(Calibration!$A$2:$A$4,Calibration!$B$2:$B$4,C116)</f>
        <v>412.88299591220789</v>
      </c>
      <c r="K116" s="2">
        <f>TREND(Calibration!$A$2:$A$4,Calibration!$C$2:$C$4,E116)</f>
        <v>683.36835326266112</v>
      </c>
      <c r="L116" s="2">
        <f>TREND(Calibration!$A$2:$A$4,Calibration!$D$2:$D$4,G116)</f>
        <v>545.13113234818161</v>
      </c>
    </row>
    <row r="117" spans="1:12" x14ac:dyDescent="0.25">
      <c r="A117">
        <v>575090</v>
      </c>
      <c r="B117">
        <v>14.272999759999999</v>
      </c>
      <c r="C117">
        <v>0.64209998000000001</v>
      </c>
      <c r="D117">
        <v>1324.4520263700001</v>
      </c>
      <c r="E117">
        <v>1.6552</v>
      </c>
      <c r="F117">
        <v>464.36898803999998</v>
      </c>
      <c r="G117">
        <v>1.42250001</v>
      </c>
      <c r="H117">
        <v>9.9000003020963209E+37</v>
      </c>
      <c r="J117" s="2">
        <f>TREND(Calibration!$A$2:$A$4,Calibration!$B$2:$B$4,C117)</f>
        <v>410.55216836879629</v>
      </c>
      <c r="K117" s="2">
        <f>TREND(Calibration!$A$2:$A$4,Calibration!$C$2:$C$4,E117)</f>
        <v>649.90912210925103</v>
      </c>
      <c r="L117" s="2">
        <f>TREND(Calibration!$A$2:$A$4,Calibration!$D$2:$D$4,G117)</f>
        <v>545.37846747893127</v>
      </c>
    </row>
    <row r="118" spans="1:12" x14ac:dyDescent="0.25">
      <c r="A118">
        <v>580091</v>
      </c>
      <c r="B118">
        <v>14.152000429999999</v>
      </c>
      <c r="C118">
        <v>0.64859997999999996</v>
      </c>
      <c r="D118">
        <v>1100.0279541</v>
      </c>
      <c r="E118">
        <v>1.56939995</v>
      </c>
      <c r="F118">
        <v>544.35302734000004</v>
      </c>
      <c r="G118">
        <v>1.4198000399999999</v>
      </c>
      <c r="H118">
        <v>9.9000003020963209E+37</v>
      </c>
      <c r="J118" s="2">
        <f>TREND(Calibration!$A$2:$A$4,Calibration!$B$2:$B$4,C118)</f>
        <v>414.53907874376057</v>
      </c>
      <c r="K118" s="2">
        <f>TREND(Calibration!$A$2:$A$4,Calibration!$C$2:$C$4,E118)</f>
        <v>615.19566368536982</v>
      </c>
      <c r="L118" s="2">
        <f>TREND(Calibration!$A$2:$A$4,Calibration!$D$2:$D$4,G118)</f>
        <v>544.26543465622046</v>
      </c>
    </row>
    <row r="119" spans="1:12" x14ac:dyDescent="0.25">
      <c r="A119">
        <v>585092</v>
      </c>
      <c r="B119">
        <v>14.07800007</v>
      </c>
      <c r="C119">
        <v>0.65509998999999997</v>
      </c>
      <c r="D119">
        <v>415.74499512</v>
      </c>
      <c r="E119">
        <v>1.56289995</v>
      </c>
      <c r="F119">
        <v>9.9000003020963209E+37</v>
      </c>
      <c r="G119">
        <v>1.4213999500000001</v>
      </c>
      <c r="H119">
        <v>1123.44494629</v>
      </c>
      <c r="J119" s="2">
        <f>TREND(Calibration!$A$2:$A$4,Calibration!$B$2:$B$4,C119)</f>
        <v>418.52599525243312</v>
      </c>
      <c r="K119" s="2">
        <f>TREND(Calibration!$A$2:$A$4,Calibration!$C$2:$C$4,E119)</f>
        <v>612.56585776153611</v>
      </c>
      <c r="L119" s="2">
        <f>TREND(Calibration!$A$2:$A$4,Calibration!$D$2:$D$4,G119)</f>
        <v>544.92497988945763</v>
      </c>
    </row>
    <row r="120" spans="1:12" x14ac:dyDescent="0.25">
      <c r="A120">
        <v>590092</v>
      </c>
      <c r="B120">
        <v>14.02900028</v>
      </c>
      <c r="C120">
        <v>0.64859997999999996</v>
      </c>
      <c r="D120">
        <v>1150.3549804700001</v>
      </c>
      <c r="E120">
        <v>1.6244000199999999</v>
      </c>
      <c r="F120">
        <v>9.9000003020963209E+37</v>
      </c>
      <c r="G120">
        <v>1.42460001</v>
      </c>
      <c r="H120">
        <v>9.9000003020963209E+37</v>
      </c>
      <c r="J120" s="2">
        <f>TREND(Calibration!$A$2:$A$4,Calibration!$B$2:$B$4,C120)</f>
        <v>414.53907874376057</v>
      </c>
      <c r="K120" s="2">
        <f>TREND(Calibration!$A$2:$A$4,Calibration!$C$2:$C$4,E120)</f>
        <v>637.44789597725719</v>
      </c>
      <c r="L120" s="2">
        <f>TREND(Calibration!$A$2:$A$4,Calibration!$D$2:$D$4,G120)</f>
        <v>546.24416929328197</v>
      </c>
    </row>
    <row r="121" spans="1:12" x14ac:dyDescent="0.25">
      <c r="A121">
        <v>595091</v>
      </c>
      <c r="B121">
        <v>14.022999759999999</v>
      </c>
      <c r="C121">
        <v>0.65179997999999995</v>
      </c>
      <c r="D121">
        <v>9.9000003020963209E+37</v>
      </c>
      <c r="E121">
        <v>1.52890003</v>
      </c>
      <c r="F121">
        <v>1363.54199219</v>
      </c>
      <c r="G121">
        <v>1.42250001</v>
      </c>
      <c r="H121">
        <v>9.9000003020963209E+37</v>
      </c>
      <c r="J121" s="2">
        <f>TREND(Calibration!$A$2:$A$4,Calibration!$B$2:$B$4,C121)</f>
        <v>416.50186538989681</v>
      </c>
      <c r="K121" s="2">
        <f>TREND(Calibration!$A$2:$A$4,Calibration!$C$2:$C$4,E121)</f>
        <v>598.80998221909431</v>
      </c>
      <c r="L121" s="2">
        <f>TREND(Calibration!$A$2:$A$4,Calibration!$D$2:$D$4,G121)</f>
        <v>545.37846747893127</v>
      </c>
    </row>
    <row r="122" spans="1:12" x14ac:dyDescent="0.25">
      <c r="A122">
        <v>600091</v>
      </c>
      <c r="B122">
        <v>14.08100033</v>
      </c>
      <c r="C122">
        <v>0.64859997999999996</v>
      </c>
      <c r="D122">
        <v>847.23699951000003</v>
      </c>
      <c r="E122">
        <v>1.5666999800000001</v>
      </c>
      <c r="F122">
        <v>9.9000003020963209E+37</v>
      </c>
      <c r="G122">
        <v>1.42190003</v>
      </c>
      <c r="H122">
        <v>9.9000003020963209E+37</v>
      </c>
      <c r="J122" s="2">
        <f>TREND(Calibration!$A$2:$A$4,Calibration!$B$2:$B$4,C122)</f>
        <v>414.53907874376057</v>
      </c>
      <c r="K122" s="2">
        <f>TREND(Calibration!$A$2:$A$4,Calibration!$C$2:$C$4,E122)</f>
        <v>614.10329490072786</v>
      </c>
      <c r="L122" s="2">
        <f>TREND(Calibration!$A$2:$A$4,Calibration!$D$2:$D$4,G122)</f>
        <v>545.13113234818161</v>
      </c>
    </row>
    <row r="123" spans="1:12" x14ac:dyDescent="0.25">
      <c r="A123">
        <v>605091</v>
      </c>
      <c r="B123">
        <v>14.211000439999999</v>
      </c>
      <c r="C123">
        <v>0.64800000000000002</v>
      </c>
      <c r="D123">
        <v>777.34002685999997</v>
      </c>
      <c r="E123">
        <v>1.6720000500000001</v>
      </c>
      <c r="F123">
        <v>9.9000003020963209E+37</v>
      </c>
      <c r="G123">
        <v>1.42250001</v>
      </c>
      <c r="H123">
        <v>9.9000003020963209E+37</v>
      </c>
      <c r="J123" s="2">
        <f>TREND(Calibration!$A$2:$A$4,Calibration!$B$2:$B$4,C123)</f>
        <v>414.17106851502655</v>
      </c>
      <c r="K123" s="2">
        <f>TREND(Calibration!$A$2:$A$4,Calibration!$C$2:$C$4,E123)</f>
        <v>656.70617918782057</v>
      </c>
      <c r="L123" s="2">
        <f>TREND(Calibration!$A$2:$A$4,Calibration!$D$2:$D$4,G123)</f>
        <v>545.37846747893127</v>
      </c>
    </row>
    <row r="124" spans="1:12" x14ac:dyDescent="0.25">
      <c r="A124">
        <v>610092</v>
      </c>
      <c r="B124">
        <v>14.28499985</v>
      </c>
      <c r="C124">
        <v>0.64800000000000002</v>
      </c>
      <c r="D124">
        <v>662.47900390999996</v>
      </c>
      <c r="E124">
        <v>1.57149994</v>
      </c>
      <c r="F124">
        <v>9.9000003020963209E+37</v>
      </c>
      <c r="G124">
        <v>1.4272999799999999</v>
      </c>
      <c r="H124">
        <v>9.9000003020963209E+37</v>
      </c>
      <c r="J124" s="2">
        <f>TREND(Calibration!$A$2:$A$4,Calibration!$B$2:$B$4,C124)</f>
        <v>414.17106851502655</v>
      </c>
      <c r="K124" s="2">
        <f>TREND(Calibration!$A$2:$A$4,Calibration!$C$2:$C$4,E124)</f>
        <v>616.04528924567626</v>
      </c>
      <c r="L124" s="2">
        <f>TREND(Calibration!$A$2:$A$4,Calibration!$D$2:$D$4,G124)</f>
        <v>547.35720211599278</v>
      </c>
    </row>
    <row r="125" spans="1:12" x14ac:dyDescent="0.25">
      <c r="A125">
        <v>615091</v>
      </c>
      <c r="B125">
        <v>14.31499958</v>
      </c>
      <c r="C125">
        <v>0.64429997999999999</v>
      </c>
      <c r="D125">
        <v>666.82397461000005</v>
      </c>
      <c r="E125">
        <v>1.5704</v>
      </c>
      <c r="F125">
        <v>9.9000003020963209E+37</v>
      </c>
      <c r="G125">
        <v>1.4289000000000001</v>
      </c>
      <c r="H125">
        <v>9.9000003020963209E+37</v>
      </c>
      <c r="J125" s="2">
        <f>TREND(Calibration!$A$2:$A$4,Calibration!$B$2:$B$4,C125)</f>
        <v>411.90158418801497</v>
      </c>
      <c r="K125" s="2">
        <f>TREND(Calibration!$A$2:$A$4,Calibration!$C$2:$C$4,E125)</f>
        <v>615.60026944138986</v>
      </c>
      <c r="L125" s="2">
        <f>TREND(Calibration!$A$2:$A$4,Calibration!$D$2:$D$4,G125)</f>
        <v>548.01679269551539</v>
      </c>
    </row>
    <row r="126" spans="1:12" x14ac:dyDescent="0.25">
      <c r="A126">
        <v>620092</v>
      </c>
      <c r="B126">
        <v>14.321000099999999</v>
      </c>
      <c r="C126">
        <v>0.64209998000000001</v>
      </c>
      <c r="D126">
        <v>954.13500977000001</v>
      </c>
      <c r="E126">
        <v>1.5461000199999999</v>
      </c>
      <c r="F126">
        <v>9.9000003020963209E+37</v>
      </c>
      <c r="G126">
        <v>1.42620003</v>
      </c>
      <c r="H126">
        <v>9.9000003020963209E+37</v>
      </c>
      <c r="J126" s="2">
        <f>TREND(Calibration!$A$2:$A$4,Calibration!$B$2:$B$4,C126)</f>
        <v>410.55216836879629</v>
      </c>
      <c r="K126" s="2">
        <f>TREND(Calibration!$A$2:$A$4,Calibration!$C$2:$C$4,E126)</f>
        <v>605.76884923322973</v>
      </c>
      <c r="L126" s="2">
        <f>TREND(Calibration!$A$2:$A$4,Calibration!$D$2:$D$4,G126)</f>
        <v>546.90375987280459</v>
      </c>
    </row>
    <row r="127" spans="1:12" x14ac:dyDescent="0.25">
      <c r="A127">
        <v>625091</v>
      </c>
      <c r="B127">
        <v>14.272999759999999</v>
      </c>
      <c r="C127">
        <v>0.64480000999999998</v>
      </c>
      <c r="D127">
        <v>829.45697021000001</v>
      </c>
      <c r="E127">
        <v>1.6050000200000001</v>
      </c>
      <c r="F127">
        <v>9.9000003020963209E+37</v>
      </c>
      <c r="G127">
        <v>1.42789996</v>
      </c>
      <c r="H127">
        <v>9.9000003020963209E+37</v>
      </c>
      <c r="J127" s="2">
        <f>TREND(Calibration!$A$2:$A$4,Calibration!$B$2:$B$4,C127)</f>
        <v>412.20828800259852</v>
      </c>
      <c r="K127" s="2">
        <f>TREND(Calibration!$A$2:$A$4,Calibration!$C$2:$C$4,E127)</f>
        <v>629.59893675843057</v>
      </c>
      <c r="L127" s="2">
        <f>TREND(Calibration!$A$2:$A$4,Calibration!$D$2:$D$4,G127)</f>
        <v>547.60453724674232</v>
      </c>
    </row>
    <row r="128" spans="1:12" x14ac:dyDescent="0.25">
      <c r="A128">
        <v>630091</v>
      </c>
      <c r="B128">
        <v>14.18799973</v>
      </c>
      <c r="C128">
        <v>0.64370000000000005</v>
      </c>
      <c r="D128">
        <v>494.13101196000002</v>
      </c>
      <c r="E128">
        <v>1.5769000099999999</v>
      </c>
      <c r="F128">
        <v>9.9000003020963209E+37</v>
      </c>
      <c r="G128">
        <v>1.42999995</v>
      </c>
      <c r="H128">
        <v>9.9000003020963209E+37</v>
      </c>
      <c r="J128" s="2">
        <f>TREND(Calibration!$A$2:$A$4,Calibration!$B$2:$B$4,C128)</f>
        <v>411.53357395928094</v>
      </c>
      <c r="K128" s="2">
        <f>TREND(Calibration!$A$2:$A$4,Calibration!$C$2:$C$4,E128)</f>
        <v>618.2300794110788</v>
      </c>
      <c r="L128" s="2">
        <f>TREND(Calibration!$A$2:$A$4,Calibration!$D$2:$D$4,G128)</f>
        <v>548.47023493870358</v>
      </c>
    </row>
    <row r="129" spans="1:12" x14ac:dyDescent="0.25">
      <c r="A129">
        <v>635092</v>
      </c>
      <c r="B129">
        <v>14.149000170000001</v>
      </c>
      <c r="C129">
        <v>0.64639997000000005</v>
      </c>
      <c r="D129">
        <v>673.05603026999995</v>
      </c>
      <c r="E129">
        <v>1.51859999</v>
      </c>
      <c r="F129">
        <v>9.9000003020963209E+37</v>
      </c>
      <c r="G129">
        <v>1.4315999699999999</v>
      </c>
      <c r="H129">
        <v>9.9000003020963209E+37</v>
      </c>
      <c r="J129" s="2">
        <f>TREND(Calibration!$A$2:$A$4,Calibration!$B$2:$B$4,C129)</f>
        <v>413.18965679083362</v>
      </c>
      <c r="K129" s="2">
        <f>TREND(Calibration!$A$2:$A$4,Calibration!$C$2:$C$4,E129)</f>
        <v>594.64273511021372</v>
      </c>
      <c r="L129" s="2">
        <f>TREND(Calibration!$A$2:$A$4,Calibration!$D$2:$D$4,G129)</f>
        <v>549.12982551822608</v>
      </c>
    </row>
    <row r="130" spans="1:12" x14ac:dyDescent="0.25">
      <c r="A130">
        <v>640091</v>
      </c>
      <c r="B130">
        <v>14.20100021</v>
      </c>
      <c r="C130">
        <v>0.64910000999999995</v>
      </c>
      <c r="D130">
        <v>771.00402831999997</v>
      </c>
      <c r="E130">
        <v>1.5877000100000001</v>
      </c>
      <c r="F130">
        <v>9.9000003020963209E+37</v>
      </c>
      <c r="G130">
        <v>1.43060005</v>
      </c>
      <c r="H130">
        <v>9.9000003020963209E+37</v>
      </c>
      <c r="J130" s="2">
        <f>TREND(Calibration!$A$2:$A$4,Calibration!$B$2:$B$4,C130)</f>
        <v>414.84578255834413</v>
      </c>
      <c r="K130" s="2">
        <f>TREND(Calibration!$A$2:$A$4,Calibration!$C$2:$C$4,E130)</f>
        <v>622.59960309991015</v>
      </c>
      <c r="L130" s="2">
        <f>TREND(Calibration!$A$2:$A$4,Calibration!$D$2:$D$4,G130)</f>
        <v>548.71761953812825</v>
      </c>
    </row>
    <row r="131" spans="1:12" x14ac:dyDescent="0.25">
      <c r="A131">
        <v>645091</v>
      </c>
      <c r="B131">
        <v>14.26299953</v>
      </c>
      <c r="C131">
        <v>0.64590000999999997</v>
      </c>
      <c r="D131">
        <v>9.9000003020963209E+37</v>
      </c>
      <c r="E131">
        <v>1.5872000500000001</v>
      </c>
      <c r="F131">
        <v>9.9000003020963209E+37</v>
      </c>
      <c r="G131">
        <v>1.4333000199999999</v>
      </c>
      <c r="H131">
        <v>9.9000003020963209E+37</v>
      </c>
      <c r="J131" s="2">
        <f>TREND(Calibration!$A$2:$A$4,Calibration!$B$2:$B$4,C131)</f>
        <v>412.88299591220789</v>
      </c>
      <c r="K131" s="2">
        <f>TREND(Calibration!$A$2:$A$4,Calibration!$C$2:$C$4,E131)</f>
        <v>622.39732651995939</v>
      </c>
      <c r="L131" s="2">
        <f>TREND(Calibration!$A$2:$A$4,Calibration!$D$2:$D$4,G131)</f>
        <v>549.83065236083894</v>
      </c>
    </row>
    <row r="132" spans="1:12" x14ac:dyDescent="0.25">
      <c r="A132">
        <v>650092</v>
      </c>
      <c r="B132">
        <v>14.40699959</v>
      </c>
      <c r="C132">
        <v>0.65069997000000002</v>
      </c>
      <c r="D132">
        <v>598.36602783000001</v>
      </c>
      <c r="E132">
        <v>1.6081999499999999</v>
      </c>
      <c r="F132">
        <v>1328.7030029299999</v>
      </c>
      <c r="G132">
        <v>1.4380999800000001</v>
      </c>
      <c r="H132">
        <v>9.9000003020963209E+37</v>
      </c>
      <c r="J132" s="2">
        <f>TREND(Calibration!$A$2:$A$4,Calibration!$B$2:$B$4,C132)</f>
        <v>415.82715134657923</v>
      </c>
      <c r="K132" s="2">
        <f>TREND(Calibration!$A$2:$A$4,Calibration!$C$2:$C$4,E132)</f>
        <v>630.89358212302329</v>
      </c>
      <c r="L132" s="2">
        <f>TREND(Calibration!$A$2:$A$4,Calibration!$D$2:$D$4,G132)</f>
        <v>551.80938287551101</v>
      </c>
    </row>
    <row r="133" spans="1:12" x14ac:dyDescent="0.25">
      <c r="A133">
        <v>655091</v>
      </c>
      <c r="B133">
        <v>14.553000450000001</v>
      </c>
      <c r="C133">
        <v>0.64910000999999995</v>
      </c>
      <c r="D133">
        <v>1201.7469482399999</v>
      </c>
      <c r="E133">
        <v>1.62390006</v>
      </c>
      <c r="F133">
        <v>976.99798583999996</v>
      </c>
      <c r="G133">
        <v>1.4327000400000001</v>
      </c>
      <c r="H133">
        <v>9.9000003020963209E+37</v>
      </c>
      <c r="J133" s="2">
        <f>TREND(Calibration!$A$2:$A$4,Calibration!$B$2:$B$4,C133)</f>
        <v>414.84578255834413</v>
      </c>
      <c r="K133" s="2">
        <f>TREND(Calibration!$A$2:$A$4,Calibration!$C$2:$C$4,E133)</f>
        <v>637.24561939730643</v>
      </c>
      <c r="L133" s="2">
        <f>TREND(Calibration!$A$2:$A$4,Calibration!$D$2:$D$4,G133)</f>
        <v>549.58331723008939</v>
      </c>
    </row>
    <row r="134" spans="1:12" x14ac:dyDescent="0.25">
      <c r="A134">
        <v>660091</v>
      </c>
      <c r="B134">
        <v>14.68799973</v>
      </c>
      <c r="C134">
        <v>0.65880000999999999</v>
      </c>
      <c r="D134">
        <v>9.9000003020963209E+37</v>
      </c>
      <c r="E134">
        <v>1.7098</v>
      </c>
      <c r="F134">
        <v>424.91699218999997</v>
      </c>
      <c r="G134">
        <v>1.4333000199999999</v>
      </c>
      <c r="H134">
        <v>9.9000003020963209E+37</v>
      </c>
      <c r="J134" s="2">
        <f>TREND(Calibration!$A$2:$A$4,Calibration!$B$2:$B$4,C134)</f>
        <v>420.79547957944476</v>
      </c>
      <c r="K134" s="2">
        <f>TREND(Calibration!$A$2:$A$4,Calibration!$C$2:$C$4,E134)</f>
        <v>671.999491869454</v>
      </c>
      <c r="L134" s="2">
        <f>TREND(Calibration!$A$2:$A$4,Calibration!$D$2:$D$4,G134)</f>
        <v>549.83065236083894</v>
      </c>
    </row>
    <row r="135" spans="1:12" x14ac:dyDescent="0.25">
      <c r="A135">
        <v>665092</v>
      </c>
      <c r="B135">
        <v>14.76399994</v>
      </c>
      <c r="C135">
        <v>0.66049999000000004</v>
      </c>
      <c r="D135">
        <v>9.9000003020963209E+37</v>
      </c>
      <c r="E135">
        <v>1.5779999499999999</v>
      </c>
      <c r="F135">
        <v>343.58300781000003</v>
      </c>
      <c r="G135">
        <v>1.4327000400000001</v>
      </c>
      <c r="H135">
        <v>9.9000003020963209E+37</v>
      </c>
      <c r="J135" s="2">
        <f>TREND(Calibration!$A$2:$A$4,Calibration!$B$2:$B$4,C135)</f>
        <v>421.83819771778815</v>
      </c>
      <c r="K135" s="2">
        <f>TREND(Calibration!$A$2:$A$4,Calibration!$C$2:$C$4,E135)</f>
        <v>618.67509921536521</v>
      </c>
      <c r="L135" s="2">
        <f>TREND(Calibration!$A$2:$A$4,Calibration!$D$2:$D$4,G135)</f>
        <v>549.58331723008939</v>
      </c>
    </row>
    <row r="136" spans="1:12" x14ac:dyDescent="0.25">
      <c r="A136">
        <v>670092</v>
      </c>
      <c r="B136">
        <v>14.80000019</v>
      </c>
      <c r="C136">
        <v>0.65780002000000004</v>
      </c>
      <c r="D136">
        <v>895.69598388999998</v>
      </c>
      <c r="E136">
        <v>1.5585999500000001</v>
      </c>
      <c r="F136">
        <v>1119.41503906</v>
      </c>
      <c r="G136">
        <v>1.43490005</v>
      </c>
      <c r="H136">
        <v>9.9000003020963209E+37</v>
      </c>
      <c r="J136" s="2">
        <f>TREND(Calibration!$A$2:$A$4,Calibration!$B$2:$B$4,C136)</f>
        <v>420.18211488623547</v>
      </c>
      <c r="K136" s="2">
        <f>TREND(Calibration!$A$2:$A$4,Calibration!$C$2:$C$4,E136)</f>
        <v>610.82613999653847</v>
      </c>
      <c r="L136" s="2">
        <f>TREND(Calibration!$A$2:$A$4,Calibration!$D$2:$D$4,G136)</f>
        <v>550.49024706275122</v>
      </c>
    </row>
    <row r="137" spans="1:12" x14ac:dyDescent="0.25">
      <c r="A137">
        <v>675091</v>
      </c>
      <c r="B137">
        <v>14.786999700000001</v>
      </c>
      <c r="C137">
        <v>0.66100000999999997</v>
      </c>
      <c r="D137">
        <v>1153.6340332</v>
      </c>
      <c r="E137">
        <v>1.5730999699999999</v>
      </c>
      <c r="F137">
        <v>9.9000003020963209E+37</v>
      </c>
      <c r="G137">
        <v>1.4327000400000001</v>
      </c>
      <c r="H137">
        <v>9.9000003020963209E+37</v>
      </c>
      <c r="J137" s="2">
        <f>TREND(Calibration!$A$2:$A$4,Calibration!$B$2:$B$4,C137)</f>
        <v>422.14489539866344</v>
      </c>
      <c r="K137" s="2">
        <f>TREND(Calibration!$A$2:$A$4,Calibration!$C$2:$C$4,E137)</f>
        <v>616.69263822603182</v>
      </c>
      <c r="L137" s="2">
        <f>TREND(Calibration!$A$2:$A$4,Calibration!$D$2:$D$4,G137)</f>
        <v>549.58331723008939</v>
      </c>
    </row>
    <row r="138" spans="1:12" x14ac:dyDescent="0.25">
      <c r="A138">
        <v>680093</v>
      </c>
      <c r="B138">
        <v>14.78199959</v>
      </c>
      <c r="C138">
        <v>0.65719998000000002</v>
      </c>
      <c r="D138">
        <v>899.30200194999998</v>
      </c>
      <c r="E138">
        <v>1.51429999</v>
      </c>
      <c r="F138">
        <v>1236.7430419899999</v>
      </c>
      <c r="G138">
        <v>1.4315999699999999</v>
      </c>
      <c r="H138">
        <v>9.9000003020963209E+37</v>
      </c>
      <c r="J138" s="2">
        <f>TREND(Calibration!$A$2:$A$4,Calibration!$B$2:$B$4,C138)</f>
        <v>419.81406785525184</v>
      </c>
      <c r="K138" s="2">
        <f>TREND(Calibration!$A$2:$A$4,Calibration!$C$2:$C$4,E138)</f>
        <v>592.90301734521609</v>
      </c>
      <c r="L138" s="2">
        <f>TREND(Calibration!$A$2:$A$4,Calibration!$D$2:$D$4,G138)</f>
        <v>549.12982551822608</v>
      </c>
    </row>
    <row r="139" spans="1:12" x14ac:dyDescent="0.25">
      <c r="A139">
        <v>685094</v>
      </c>
      <c r="B139">
        <v>14.824000359999999</v>
      </c>
      <c r="C139">
        <v>0.65399998000000004</v>
      </c>
      <c r="D139">
        <v>461.23699950999998</v>
      </c>
      <c r="E139">
        <v>1.5542000499999999</v>
      </c>
      <c r="F139">
        <v>1255.2480468700001</v>
      </c>
      <c r="G139">
        <v>1.4289000000000001</v>
      </c>
      <c r="H139">
        <v>1183.9360351600001</v>
      </c>
      <c r="J139" s="2">
        <f>TREND(Calibration!$A$2:$A$4,Calibration!$B$2:$B$4,C139)</f>
        <v>417.85128120911554</v>
      </c>
      <c r="K139" s="2">
        <f>TREND(Calibration!$A$2:$A$4,Calibration!$C$2:$C$4,E139)</f>
        <v>609.04600413741912</v>
      </c>
      <c r="L139" s="2">
        <f>TREND(Calibration!$A$2:$A$4,Calibration!$D$2:$D$4,G139)</f>
        <v>548.01679269551539</v>
      </c>
    </row>
    <row r="140" spans="1:12" x14ac:dyDescent="0.25">
      <c r="A140">
        <v>690093</v>
      </c>
      <c r="B140">
        <v>14.800999640000001</v>
      </c>
      <c r="C140">
        <v>0.64749997999999997</v>
      </c>
      <c r="D140">
        <v>1060.1219482399999</v>
      </c>
      <c r="E140">
        <v>1.51970005</v>
      </c>
      <c r="F140">
        <v>1172.3449707</v>
      </c>
      <c r="G140">
        <v>1.4284000400000001</v>
      </c>
      <c r="H140">
        <v>9.9000003020963209E+37</v>
      </c>
      <c r="J140" s="2">
        <f>TREND(Calibration!$A$2:$A$4,Calibration!$B$2:$B$4,C140)</f>
        <v>413.8643708341512</v>
      </c>
      <c r="K140" s="2">
        <f>TREND(Calibration!$A$2:$A$4,Calibration!$C$2:$C$4,E140)</f>
        <v>595.08780346476328</v>
      </c>
      <c r="L140" s="2">
        <f>TREND(Calibration!$A$2:$A$4,Calibration!$D$2:$D$4,G140)</f>
        <v>547.81068970546642</v>
      </c>
    </row>
    <row r="141" spans="1:12" x14ac:dyDescent="0.25">
      <c r="A141">
        <v>695093</v>
      </c>
      <c r="B141">
        <v>14.786999700000001</v>
      </c>
      <c r="C141">
        <v>0.64859997999999996</v>
      </c>
      <c r="D141">
        <v>9.9000003020963209E+37</v>
      </c>
      <c r="E141">
        <v>1.4835</v>
      </c>
      <c r="F141">
        <v>483.85400391000002</v>
      </c>
      <c r="G141">
        <v>1.42789996</v>
      </c>
      <c r="H141">
        <v>9.9000003020963209E+37</v>
      </c>
      <c r="J141" s="2">
        <f>TREND(Calibration!$A$2:$A$4,Calibration!$B$2:$B$4,C141)</f>
        <v>414.53907874376057</v>
      </c>
      <c r="K141" s="2">
        <f>TREND(Calibration!$A$2:$A$4,Calibration!$C$2:$C$4,E141)</f>
        <v>580.44178716736701</v>
      </c>
      <c r="L141" s="2">
        <f>TREND(Calibration!$A$2:$A$4,Calibration!$D$2:$D$4,G141)</f>
        <v>547.60453724674232</v>
      </c>
    </row>
    <row r="142" spans="1:12" x14ac:dyDescent="0.25">
      <c r="A142">
        <v>700094</v>
      </c>
      <c r="B142">
        <v>14.82600021</v>
      </c>
      <c r="C142">
        <v>0.64370000000000005</v>
      </c>
      <c r="D142">
        <v>9.9000003020963209E+37</v>
      </c>
      <c r="E142">
        <v>1.5039999500000001</v>
      </c>
      <c r="F142">
        <v>715.57702637</v>
      </c>
      <c r="G142">
        <v>1.42789996</v>
      </c>
      <c r="H142">
        <v>9.9000003020963209E+37</v>
      </c>
      <c r="J142" s="2">
        <f>TREND(Calibration!$A$2:$A$4,Calibration!$B$2:$B$4,C142)</f>
        <v>411.53357395928094</v>
      </c>
      <c r="K142" s="2">
        <f>TREND(Calibration!$A$2:$A$4,Calibration!$C$2:$C$4,E142)</f>
        <v>588.73577023633538</v>
      </c>
      <c r="L142" s="2">
        <f>TREND(Calibration!$A$2:$A$4,Calibration!$D$2:$D$4,G142)</f>
        <v>547.60453724674232</v>
      </c>
    </row>
    <row r="143" spans="1:12" x14ac:dyDescent="0.25">
      <c r="A143">
        <v>705094</v>
      </c>
      <c r="B143">
        <v>14.87300014</v>
      </c>
      <c r="C143">
        <v>0.64259999999999995</v>
      </c>
      <c r="D143">
        <v>795.53100586000005</v>
      </c>
      <c r="E143">
        <v>1.48570001</v>
      </c>
      <c r="F143">
        <v>841.66101074000005</v>
      </c>
      <c r="G143">
        <v>1.4294999799999999</v>
      </c>
      <c r="H143">
        <v>9.9000003020963209E+37</v>
      </c>
      <c r="J143" s="2">
        <f>TREND(Calibration!$A$2:$A$4,Calibration!$B$2:$B$4,C143)</f>
        <v>410.85886604967158</v>
      </c>
      <c r="K143" s="2">
        <f>TREND(Calibration!$A$2:$A$4,Calibration!$C$2:$C$4,E143)</f>
        <v>581.33187937205821</v>
      </c>
      <c r="L143" s="2">
        <f>TREND(Calibration!$A$2:$A$4,Calibration!$D$2:$D$4,G143)</f>
        <v>548.26412782626494</v>
      </c>
    </row>
    <row r="144" spans="1:12" x14ac:dyDescent="0.25">
      <c r="A144">
        <v>710094</v>
      </c>
      <c r="B144">
        <v>14.90799999</v>
      </c>
      <c r="C144">
        <v>0.64319998</v>
      </c>
      <c r="D144">
        <v>425.60198974999997</v>
      </c>
      <c r="E144">
        <v>1.50510001</v>
      </c>
      <c r="F144">
        <v>9.9000003020963209E+37</v>
      </c>
      <c r="G144">
        <v>1.43110001</v>
      </c>
      <c r="H144">
        <v>1081.3139648399999</v>
      </c>
      <c r="J144" s="2">
        <f>TREND(Calibration!$A$2:$A$4,Calibration!$B$2:$B$4,C144)</f>
        <v>411.2268762784056</v>
      </c>
      <c r="K144" s="2">
        <f>TREND(Calibration!$A$2:$A$4,Calibration!$C$2:$C$4,E144)</f>
        <v>589.18083859088506</v>
      </c>
      <c r="L144" s="2">
        <f>TREND(Calibration!$A$2:$A$4,Calibration!$D$2:$D$4,G144)</f>
        <v>548.92372252817722</v>
      </c>
    </row>
    <row r="145" spans="1:12" x14ac:dyDescent="0.25">
      <c r="A145">
        <v>715094</v>
      </c>
      <c r="B145">
        <v>14.824000359999999</v>
      </c>
      <c r="C145">
        <v>0.64050001000000001</v>
      </c>
      <c r="D145">
        <v>1002.28399658</v>
      </c>
      <c r="E145">
        <v>1.4737999399999999</v>
      </c>
      <c r="F145">
        <v>9.9000003020963209E+37</v>
      </c>
      <c r="G145">
        <v>1.4327000400000001</v>
      </c>
      <c r="H145">
        <v>9.9000003020963209E+37</v>
      </c>
      <c r="J145" s="2">
        <f>TREND(Calibration!$A$2:$A$4,Calibration!$B$2:$B$4,C145)</f>
        <v>409.57079344685292</v>
      </c>
      <c r="K145" s="2">
        <f>TREND(Calibration!$A$2:$A$4,Calibration!$C$2:$C$4,E145)</f>
        <v>576.51728328282195</v>
      </c>
      <c r="L145" s="2">
        <f>TREND(Calibration!$A$2:$A$4,Calibration!$D$2:$D$4,G145)</f>
        <v>549.58331723008939</v>
      </c>
    </row>
    <row r="146" spans="1:12" x14ac:dyDescent="0.25">
      <c r="A146">
        <v>720094</v>
      </c>
      <c r="B146">
        <v>14.67700005</v>
      </c>
      <c r="C146">
        <v>0.64099996999999997</v>
      </c>
      <c r="D146">
        <v>1210.93200684</v>
      </c>
      <c r="E146">
        <v>1.46619999</v>
      </c>
      <c r="F146">
        <v>1124.82299805</v>
      </c>
      <c r="G146">
        <v>1.4327000400000001</v>
      </c>
      <c r="H146">
        <v>9.9000003020963209E+37</v>
      </c>
      <c r="J146" s="2">
        <f>TREND(Calibration!$A$2:$A$4,Calibration!$B$2:$B$4,C146)</f>
        <v>409.87745432547865</v>
      </c>
      <c r="K146" s="2">
        <f>TREND(Calibration!$A$2:$A$4,Calibration!$C$2:$C$4,E146)</f>
        <v>573.4424535088466</v>
      </c>
      <c r="L146" s="2">
        <f>TREND(Calibration!$A$2:$A$4,Calibration!$D$2:$D$4,G146)</f>
        <v>549.58331723008939</v>
      </c>
    </row>
    <row r="147" spans="1:12" x14ac:dyDescent="0.25">
      <c r="A147">
        <v>725121</v>
      </c>
      <c r="B147">
        <v>14.51299953</v>
      </c>
      <c r="C147">
        <v>0.63620001000000004</v>
      </c>
      <c r="D147">
        <v>9.9000003020963209E+37</v>
      </c>
      <c r="E147">
        <v>1.41760004</v>
      </c>
      <c r="F147">
        <v>957.87701416000004</v>
      </c>
      <c r="G147">
        <v>1.4327000400000001</v>
      </c>
      <c r="H147">
        <v>9.9000003020963209E+37</v>
      </c>
      <c r="J147" s="2">
        <f>TREND(Calibration!$A$2:$A$4,Calibration!$B$2:$B$4,C147)</f>
        <v>406.93329889110737</v>
      </c>
      <c r="K147" s="2">
        <f>TREND(Calibration!$A$2:$A$4,Calibration!$C$2:$C$4,E147)</f>
        <v>553.77961713838181</v>
      </c>
      <c r="L147" s="2">
        <f>TREND(Calibration!$A$2:$A$4,Calibration!$D$2:$D$4,G147)</f>
        <v>549.58331723008939</v>
      </c>
    </row>
    <row r="148" spans="1:12" x14ac:dyDescent="0.25">
      <c r="A148">
        <v>730092</v>
      </c>
      <c r="B148">
        <v>14.397999759999999</v>
      </c>
      <c r="C148">
        <v>0.63239997999999997</v>
      </c>
      <c r="D148">
        <v>388.48498534999999</v>
      </c>
      <c r="E148">
        <v>1.3976000500000001</v>
      </c>
      <c r="F148">
        <v>9.9000003020963209E+37</v>
      </c>
      <c r="G148">
        <v>1.43110001</v>
      </c>
      <c r="H148">
        <v>1225.52404785</v>
      </c>
      <c r="J148" s="2">
        <f>TREND(Calibration!$A$2:$A$4,Calibration!$B$2:$B$4,C148)</f>
        <v>404.60247134769565</v>
      </c>
      <c r="K148" s="2">
        <f>TREND(Calibration!$A$2:$A$4,Calibration!$C$2:$C$4,E148)</f>
        <v>545.6879106493642</v>
      </c>
      <c r="L148" s="2">
        <f>TREND(Calibration!$A$2:$A$4,Calibration!$D$2:$D$4,G148)</f>
        <v>548.92372252817722</v>
      </c>
    </row>
    <row r="149" spans="1:12" x14ac:dyDescent="0.25">
      <c r="A149">
        <v>735092</v>
      </c>
      <c r="B149">
        <v>14.272999759999999</v>
      </c>
      <c r="C149">
        <v>0.63510001000000005</v>
      </c>
      <c r="D149">
        <v>1105.64904785</v>
      </c>
      <c r="E149">
        <v>1.39709997</v>
      </c>
      <c r="F149">
        <v>1242.86901855</v>
      </c>
      <c r="G149">
        <v>1.4337999800000001</v>
      </c>
      <c r="H149">
        <v>9.9000003020963209E+37</v>
      </c>
      <c r="J149" s="2">
        <f>TREND(Calibration!$A$2:$A$4,Calibration!$B$2:$B$4,C149)</f>
        <v>406.258590981498</v>
      </c>
      <c r="K149" s="2">
        <f>TREND(Calibration!$A$2:$A$4,Calibration!$C$2:$C$4,E149)</f>
        <v>545.48558551915016</v>
      </c>
      <c r="L149" s="2">
        <f>TREND(Calibration!$A$2:$A$4,Calibration!$D$2:$D$4,G149)</f>
        <v>550.03675535088803</v>
      </c>
    </row>
    <row r="150" spans="1:12" x14ac:dyDescent="0.25">
      <c r="A150">
        <v>740092</v>
      </c>
      <c r="B150">
        <v>14.18900013</v>
      </c>
      <c r="C150">
        <v>0.63990002999999995</v>
      </c>
      <c r="D150">
        <v>1135.0600585899999</v>
      </c>
      <c r="E150">
        <v>1.3987000000000001</v>
      </c>
      <c r="F150">
        <v>787.36401366999996</v>
      </c>
      <c r="G150">
        <v>1.4354000099999999</v>
      </c>
      <c r="H150">
        <v>9.9000003020963209E+37</v>
      </c>
      <c r="J150" s="2">
        <f>TREND(Calibration!$A$2:$A$4,Calibration!$B$2:$B$4,C150)</f>
        <v>409.2027832181189</v>
      </c>
      <c r="K150" s="2">
        <f>TREND(Calibration!$A$2:$A$4,Calibration!$C$2:$C$4,E150)</f>
        <v>546.13293449950584</v>
      </c>
      <c r="L150" s="2">
        <f>TREND(Calibration!$A$2:$A$4,Calibration!$D$2:$D$4,G150)</f>
        <v>550.6963500528002</v>
      </c>
    </row>
    <row r="151" spans="1:12" x14ac:dyDescent="0.25">
      <c r="A151">
        <v>745092</v>
      </c>
      <c r="B151">
        <v>14.23700047</v>
      </c>
      <c r="C151">
        <v>0.64529996999999995</v>
      </c>
      <c r="D151">
        <v>1013.68902588</v>
      </c>
      <c r="E151">
        <v>1.3982000400000001</v>
      </c>
      <c r="F151">
        <v>9.9000003020963209E+37</v>
      </c>
      <c r="G151">
        <v>1.43429995</v>
      </c>
      <c r="H151">
        <v>1206.7120361299999</v>
      </c>
      <c r="J151" s="2">
        <f>TREND(Calibration!$A$2:$A$4,Calibration!$B$2:$B$4,C151)</f>
        <v>412.51494888122426</v>
      </c>
      <c r="K151" s="2">
        <f>TREND(Calibration!$A$2:$A$4,Calibration!$C$2:$C$4,E151)</f>
        <v>545.93065791955507</v>
      </c>
      <c r="L151" s="2">
        <f>TREND(Calibration!$A$2:$A$4,Calibration!$D$2:$D$4,G151)</f>
        <v>550.24286246332656</v>
      </c>
    </row>
    <row r="152" spans="1:12" x14ac:dyDescent="0.25">
      <c r="A152">
        <v>750091</v>
      </c>
      <c r="B152">
        <v>14.27000046</v>
      </c>
      <c r="C152">
        <v>0.64319998</v>
      </c>
      <c r="D152">
        <v>1010.13800049</v>
      </c>
      <c r="E152">
        <v>1.3944000000000001</v>
      </c>
      <c r="F152">
        <v>9.9000003020963209E+37</v>
      </c>
      <c r="G152">
        <v>1.4315999699999999</v>
      </c>
      <c r="H152">
        <v>9.9000003020963209E+37</v>
      </c>
      <c r="J152" s="2">
        <f>TREND(Calibration!$A$2:$A$4,Calibration!$B$2:$B$4,C152)</f>
        <v>411.2268762784056</v>
      </c>
      <c r="K152" s="2">
        <f>TREND(Calibration!$A$2:$A$4,Calibration!$C$2:$C$4,E152)</f>
        <v>544.3932167345082</v>
      </c>
      <c r="L152" s="2">
        <f>TREND(Calibration!$A$2:$A$4,Calibration!$D$2:$D$4,G152)</f>
        <v>549.12982551822608</v>
      </c>
    </row>
    <row r="153" spans="1:12" x14ac:dyDescent="0.25">
      <c r="A153">
        <v>755092</v>
      </c>
      <c r="B153">
        <v>14.32299995</v>
      </c>
      <c r="C153">
        <v>0.64050001000000001</v>
      </c>
      <c r="D153">
        <v>9.9000003020963209E+37</v>
      </c>
      <c r="E153">
        <v>1.32579994</v>
      </c>
      <c r="F153">
        <v>972.98602295000001</v>
      </c>
      <c r="G153">
        <v>1.43060005</v>
      </c>
      <c r="H153">
        <v>9.9000003020963209E+37</v>
      </c>
      <c r="J153" s="2">
        <f>TREND(Calibration!$A$2:$A$4,Calibration!$B$2:$B$4,C153)</f>
        <v>409.57079344685292</v>
      </c>
      <c r="K153" s="2">
        <f>TREND(Calibration!$A$2:$A$4,Calibration!$C$2:$C$4,E153)</f>
        <v>516.63862532476242</v>
      </c>
      <c r="L153" s="2">
        <f>TREND(Calibration!$A$2:$A$4,Calibration!$D$2:$D$4,G153)</f>
        <v>548.71761953812825</v>
      </c>
    </row>
    <row r="154" spans="1:12" x14ac:dyDescent="0.25">
      <c r="A154">
        <v>760094</v>
      </c>
      <c r="B154">
        <v>14.42500019</v>
      </c>
      <c r="C154">
        <v>0.63940001000000002</v>
      </c>
      <c r="D154">
        <v>539.96600341999999</v>
      </c>
      <c r="E154">
        <v>1.29879999</v>
      </c>
      <c r="F154">
        <v>1179.9460449200001</v>
      </c>
      <c r="G154">
        <v>1.4289000000000001</v>
      </c>
      <c r="H154">
        <v>1020.7670288100001</v>
      </c>
      <c r="J154" s="2">
        <f>TREND(Calibration!$A$2:$A$4,Calibration!$B$2:$B$4,C154)</f>
        <v>408.89608553724361</v>
      </c>
      <c r="K154" s="2">
        <f>TREND(Calibration!$A$2:$A$4,Calibration!$C$2:$C$4,E154)</f>
        <v>505.71483633196033</v>
      </c>
      <c r="L154" s="2">
        <f>TREND(Calibration!$A$2:$A$4,Calibration!$D$2:$D$4,G154)</f>
        <v>548.01679269551539</v>
      </c>
    </row>
    <row r="155" spans="1:12" x14ac:dyDescent="0.25">
      <c r="A155">
        <v>765093</v>
      </c>
      <c r="B155">
        <v>14.397999759999999</v>
      </c>
      <c r="C155">
        <v>0.64429997999999999</v>
      </c>
      <c r="D155">
        <v>900.02697753999996</v>
      </c>
      <c r="E155">
        <v>1.2788000100000001</v>
      </c>
      <c r="F155">
        <v>1259.9809570299999</v>
      </c>
      <c r="G155">
        <v>1.4272999799999999</v>
      </c>
      <c r="H155">
        <v>9.9000003020963209E+37</v>
      </c>
      <c r="J155" s="2">
        <f>TREND(Calibration!$A$2:$A$4,Calibration!$B$2:$B$4,C155)</f>
        <v>411.90158418801497</v>
      </c>
      <c r="K155" s="2">
        <f>TREND(Calibration!$A$2:$A$4,Calibration!$C$2:$C$4,E155)</f>
        <v>497.62313388879795</v>
      </c>
      <c r="L155" s="2">
        <f>TREND(Calibration!$A$2:$A$4,Calibration!$D$2:$D$4,G155)</f>
        <v>547.35720211599278</v>
      </c>
    </row>
    <row r="156" spans="1:12" x14ac:dyDescent="0.25">
      <c r="A156">
        <v>770094</v>
      </c>
      <c r="B156">
        <v>14.27999973</v>
      </c>
      <c r="C156">
        <v>0.64050001000000001</v>
      </c>
      <c r="D156">
        <v>1245.08300781</v>
      </c>
      <c r="E156">
        <v>1.2848000500000001</v>
      </c>
      <c r="F156">
        <v>967.47302246000004</v>
      </c>
      <c r="G156">
        <v>1.4289000000000001</v>
      </c>
      <c r="H156">
        <v>9.9000003020963209E+37</v>
      </c>
      <c r="J156" s="2">
        <f>TREND(Calibration!$A$2:$A$4,Calibration!$B$2:$B$4,C156)</f>
        <v>409.57079344685292</v>
      </c>
      <c r="K156" s="2">
        <f>TREND(Calibration!$A$2:$A$4,Calibration!$C$2:$C$4,E156)</f>
        <v>500.0506632326809</v>
      </c>
      <c r="L156" s="2">
        <f>TREND(Calibration!$A$2:$A$4,Calibration!$D$2:$D$4,G156)</f>
        <v>548.01679269551539</v>
      </c>
    </row>
    <row r="157" spans="1:12" x14ac:dyDescent="0.25">
      <c r="A157">
        <v>775093</v>
      </c>
      <c r="B157">
        <v>14.135999679999999</v>
      </c>
      <c r="C157">
        <v>0.64259999999999995</v>
      </c>
      <c r="D157">
        <v>1123.8549804700001</v>
      </c>
      <c r="E157">
        <v>1.3014999599999999</v>
      </c>
      <c r="F157">
        <v>816.38098145000004</v>
      </c>
      <c r="G157">
        <v>1.4315999699999999</v>
      </c>
      <c r="H157">
        <v>9.9000003020963209E+37</v>
      </c>
      <c r="J157" s="2">
        <f>TREND(Calibration!$A$2:$A$4,Calibration!$B$2:$B$4,C157)</f>
        <v>410.85886604967158</v>
      </c>
      <c r="K157" s="2">
        <f>TREND(Calibration!$A$2:$A$4,Calibration!$C$2:$C$4,E157)</f>
        <v>506.80720511660229</v>
      </c>
      <c r="L157" s="2">
        <f>TREND(Calibration!$A$2:$A$4,Calibration!$D$2:$D$4,G157)</f>
        <v>549.12982551822608</v>
      </c>
    </row>
    <row r="158" spans="1:12" x14ac:dyDescent="0.25">
      <c r="A158">
        <v>780093</v>
      </c>
      <c r="B158">
        <v>14.036999700000001</v>
      </c>
      <c r="C158">
        <v>0.65020001000000005</v>
      </c>
      <c r="D158">
        <v>1236.6159668</v>
      </c>
      <c r="E158">
        <v>1.26909995</v>
      </c>
      <c r="F158">
        <v>1087.7139892600001</v>
      </c>
      <c r="G158">
        <v>1.4315999699999999</v>
      </c>
      <c r="H158">
        <v>9.9000003020963209E+37</v>
      </c>
      <c r="J158" s="2">
        <f>TREND(Calibration!$A$2:$A$4,Calibration!$B$2:$B$4,C158)</f>
        <v>415.52049046795355</v>
      </c>
      <c r="K158" s="2">
        <f>TREND(Calibration!$A$2:$A$4,Calibration!$C$2:$C$4,E158)</f>
        <v>493.698630004253</v>
      </c>
      <c r="L158" s="2">
        <f>TREND(Calibration!$A$2:$A$4,Calibration!$D$2:$D$4,G158)</f>
        <v>549.12982551822608</v>
      </c>
    </row>
    <row r="159" spans="1:12" x14ac:dyDescent="0.25">
      <c r="A159">
        <v>785093</v>
      </c>
      <c r="B159">
        <v>13.96899986</v>
      </c>
      <c r="C159">
        <v>0.64099996999999997</v>
      </c>
      <c r="D159">
        <v>482.08300781000003</v>
      </c>
      <c r="E159">
        <v>1.2528999999999999</v>
      </c>
      <c r="F159">
        <v>1053.7430419899999</v>
      </c>
      <c r="G159">
        <v>1.4333000199999999</v>
      </c>
      <c r="H159">
        <v>9.9000003020963209E+37</v>
      </c>
      <c r="J159" s="2">
        <f>TREND(Calibration!$A$2:$A$4,Calibration!$B$2:$B$4,C159)</f>
        <v>409.87745432547865</v>
      </c>
      <c r="K159" s="2">
        <f>TREND(Calibration!$A$2:$A$4,Calibration!$C$2:$C$4,E159)</f>
        <v>487.14436470028221</v>
      </c>
      <c r="L159" s="2">
        <f>TREND(Calibration!$A$2:$A$4,Calibration!$D$2:$D$4,G159)</f>
        <v>549.83065236083894</v>
      </c>
    </row>
    <row r="160" spans="1:12" x14ac:dyDescent="0.25">
      <c r="A160">
        <v>790094</v>
      </c>
      <c r="B160">
        <v>14.00300026</v>
      </c>
      <c r="C160">
        <v>0.64209998000000001</v>
      </c>
      <c r="D160">
        <v>9.9000003020963209E+37</v>
      </c>
      <c r="E160">
        <v>1.2740000499999999</v>
      </c>
      <c r="F160">
        <v>617.98901366999996</v>
      </c>
      <c r="G160">
        <v>1.4333000199999999</v>
      </c>
      <c r="H160">
        <v>9.9000003020963209E+37</v>
      </c>
      <c r="J160" s="2">
        <f>TREND(Calibration!$A$2:$A$4,Calibration!$B$2:$B$4,C160)</f>
        <v>410.55216836879629</v>
      </c>
      <c r="K160" s="2">
        <f>TREND(Calibration!$A$2:$A$4,Calibration!$C$2:$C$4,E160)</f>
        <v>495.68113954384944</v>
      </c>
      <c r="L160" s="2">
        <f>TREND(Calibration!$A$2:$A$4,Calibration!$D$2:$D$4,G160)</f>
        <v>549.83065236083894</v>
      </c>
    </row>
    <row r="161" spans="1:12" x14ac:dyDescent="0.25">
      <c r="A161">
        <v>795094</v>
      </c>
      <c r="B161">
        <v>14.12100029</v>
      </c>
      <c r="C161">
        <v>0.65130001000000004</v>
      </c>
      <c r="D161">
        <v>627.65600586000005</v>
      </c>
      <c r="E161">
        <v>1.2517999399999999</v>
      </c>
      <c r="F161">
        <v>1287.0389404299999</v>
      </c>
      <c r="G161">
        <v>1.43110001</v>
      </c>
      <c r="H161">
        <v>1080.0019531200001</v>
      </c>
      <c r="J161" s="2">
        <f>TREND(Calibration!$A$2:$A$4,Calibration!$B$2:$B$4,C161)</f>
        <v>416.19519837756286</v>
      </c>
      <c r="K161" s="2">
        <f>TREND(Calibration!$A$2:$A$4,Calibration!$C$2:$C$4,E161)</f>
        <v>486.69929634573259</v>
      </c>
      <c r="L161" s="2">
        <f>TREND(Calibration!$A$2:$A$4,Calibration!$D$2:$D$4,G161)</f>
        <v>548.92372252817722</v>
      </c>
    </row>
    <row r="162" spans="1:12" x14ac:dyDescent="0.25">
      <c r="A162">
        <v>800094</v>
      </c>
      <c r="B162">
        <v>14.20400047</v>
      </c>
      <c r="C162">
        <v>0.65880000999999999</v>
      </c>
      <c r="D162">
        <v>1339.95605469</v>
      </c>
      <c r="E162">
        <v>1.2335</v>
      </c>
      <c r="F162">
        <v>773.56597899999997</v>
      </c>
      <c r="G162">
        <v>1.4315999699999999</v>
      </c>
      <c r="H162">
        <v>9.9000003020963209E+37</v>
      </c>
      <c r="J162" s="2">
        <f>TREND(Calibration!$A$2:$A$4,Calibration!$B$2:$B$4,C162)</f>
        <v>420.79547957944476</v>
      </c>
      <c r="K162" s="2">
        <f>TREND(Calibration!$A$2:$A$4,Calibration!$C$2:$C$4,E162)</f>
        <v>479.29540548145553</v>
      </c>
      <c r="L162" s="2">
        <f>TREND(Calibration!$A$2:$A$4,Calibration!$D$2:$D$4,G162)</f>
        <v>549.12982551822608</v>
      </c>
    </row>
    <row r="163" spans="1:12" x14ac:dyDescent="0.25">
      <c r="A163">
        <v>805093</v>
      </c>
      <c r="B163">
        <v>14.31700039</v>
      </c>
      <c r="C163">
        <v>0.65560001000000001</v>
      </c>
      <c r="D163">
        <v>9.9000003020963209E+37</v>
      </c>
      <c r="E163">
        <v>1.2339999699999999</v>
      </c>
      <c r="F163">
        <v>787.69799805000002</v>
      </c>
      <c r="G163">
        <v>1.43060005</v>
      </c>
      <c r="H163">
        <v>9.9000003020963209E+37</v>
      </c>
      <c r="J163" s="2">
        <f>TREND(Calibration!$A$2:$A$4,Calibration!$B$2:$B$4,C163)</f>
        <v>418.83269293330846</v>
      </c>
      <c r="K163" s="2">
        <f>TREND(Calibration!$A$2:$A$4,Calibration!$C$2:$C$4,E163)</f>
        <v>479.49768610726153</v>
      </c>
      <c r="L163" s="2">
        <f>TREND(Calibration!$A$2:$A$4,Calibration!$D$2:$D$4,G163)</f>
        <v>548.71761953812825</v>
      </c>
    </row>
    <row r="164" spans="1:12" x14ac:dyDescent="0.25">
      <c r="A164">
        <v>810094</v>
      </c>
      <c r="B164">
        <v>14.40699959</v>
      </c>
      <c r="C164">
        <v>0.66259997999999998</v>
      </c>
      <c r="D164">
        <v>983.71398925999995</v>
      </c>
      <c r="E164">
        <v>1.2351000299999999</v>
      </c>
      <c r="F164">
        <v>696.21002196999996</v>
      </c>
      <c r="G164">
        <v>1.43060005</v>
      </c>
      <c r="H164">
        <v>9.9000003020963209E+37</v>
      </c>
      <c r="J164" s="2">
        <f>TREND(Calibration!$A$2:$A$4,Calibration!$B$2:$B$4,C164)</f>
        <v>423.12627032060675</v>
      </c>
      <c r="K164" s="2">
        <f>TREND(Calibration!$A$2:$A$4,Calibration!$C$2:$C$4,E164)</f>
        <v>479.94275446181109</v>
      </c>
      <c r="L164" s="2">
        <f>TREND(Calibration!$A$2:$A$4,Calibration!$D$2:$D$4,G164)</f>
        <v>548.71761953812825</v>
      </c>
    </row>
    <row r="165" spans="1:12" x14ac:dyDescent="0.25">
      <c r="A165">
        <v>815094</v>
      </c>
      <c r="B165">
        <v>14.472999570000001</v>
      </c>
      <c r="C165">
        <v>0.66589999</v>
      </c>
      <c r="D165">
        <v>1048.93200684</v>
      </c>
      <c r="E165">
        <v>1.2351000299999999</v>
      </c>
      <c r="F165">
        <v>948.67401123000002</v>
      </c>
      <c r="G165">
        <v>1.4294999799999999</v>
      </c>
      <c r="H165">
        <v>9.9000003020963209E+37</v>
      </c>
      <c r="J165" s="2">
        <f>TREND(Calibration!$A$2:$A$4,Calibration!$B$2:$B$4,C165)</f>
        <v>425.15040018314306</v>
      </c>
      <c r="K165" s="2">
        <f>TREND(Calibration!$A$2:$A$4,Calibration!$C$2:$C$4,E165)</f>
        <v>479.94275446181109</v>
      </c>
      <c r="L165" s="2">
        <f>TREND(Calibration!$A$2:$A$4,Calibration!$D$2:$D$4,G165)</f>
        <v>548.26412782626494</v>
      </c>
    </row>
    <row r="166" spans="1:12" x14ac:dyDescent="0.25">
      <c r="A166">
        <v>820093</v>
      </c>
      <c r="B166">
        <v>14.46500015</v>
      </c>
      <c r="C166">
        <v>0.66970003</v>
      </c>
      <c r="D166">
        <v>714.58502196999996</v>
      </c>
      <c r="E166">
        <v>1.23179996</v>
      </c>
      <c r="F166">
        <v>9.9000003020963209E+37</v>
      </c>
      <c r="G166">
        <v>1.43110001</v>
      </c>
      <c r="H166">
        <v>9.9000003020963209E+37</v>
      </c>
      <c r="J166" s="2">
        <f>TREND(Calibration!$A$2:$A$4,Calibration!$B$2:$B$4,C166)</f>
        <v>427.48123386026293</v>
      </c>
      <c r="K166" s="2">
        <f>TREND(Calibration!$A$2:$A$4,Calibration!$C$2:$C$4,E166)</f>
        <v>478.60759390257027</v>
      </c>
      <c r="L166" s="2">
        <f>TREND(Calibration!$A$2:$A$4,Calibration!$D$2:$D$4,G166)</f>
        <v>548.92372252817722</v>
      </c>
    </row>
    <row r="167" spans="1:12" x14ac:dyDescent="0.25">
      <c r="A167">
        <v>825094</v>
      </c>
      <c r="B167">
        <v>14.463000299999999</v>
      </c>
      <c r="C167">
        <v>0.66860001999999996</v>
      </c>
      <c r="D167">
        <v>1050.10095215</v>
      </c>
      <c r="E167">
        <v>1.2058999500000001</v>
      </c>
      <c r="F167">
        <v>9.9000003020963209E+37</v>
      </c>
      <c r="G167">
        <v>1.4294999799999999</v>
      </c>
      <c r="H167">
        <v>9.9000003020963209E+37</v>
      </c>
      <c r="J167" s="2">
        <f>TREND(Calibration!$A$2:$A$4,Calibration!$B$2:$B$4,C167)</f>
        <v>426.8065198169453</v>
      </c>
      <c r="K167" s="2">
        <f>TREND(Calibration!$A$2:$A$4,Calibration!$C$2:$C$4,E167)</f>
        <v>468.12882471405459</v>
      </c>
      <c r="L167" s="2">
        <f>TREND(Calibration!$A$2:$A$4,Calibration!$D$2:$D$4,G167)</f>
        <v>548.26412782626494</v>
      </c>
    </row>
    <row r="168" spans="1:12" x14ac:dyDescent="0.25">
      <c r="A168">
        <v>830093</v>
      </c>
      <c r="B168">
        <v>14.428000450000001</v>
      </c>
      <c r="C168">
        <v>0.66909998999999998</v>
      </c>
      <c r="D168">
        <v>1078.7580566399999</v>
      </c>
      <c r="E168">
        <v>1.19669998</v>
      </c>
      <c r="F168">
        <v>9.9000003020963209E+37</v>
      </c>
      <c r="G168">
        <v>1.4315999699999999</v>
      </c>
      <c r="H168">
        <v>9.9000003020963209E+37</v>
      </c>
      <c r="J168" s="2">
        <f>TREND(Calibration!$A$2:$A$4,Calibration!$B$2:$B$4,C168)</f>
        <v>427.1131868292793</v>
      </c>
      <c r="K168" s="2">
        <f>TREND(Calibration!$A$2:$A$4,Calibration!$C$2:$C$4,E168)</f>
        <v>464.4066500055788</v>
      </c>
      <c r="L168" s="2">
        <f>TREND(Calibration!$A$2:$A$4,Calibration!$D$2:$D$4,G168)</f>
        <v>549.12982551822608</v>
      </c>
    </row>
    <row r="169" spans="1:12" x14ac:dyDescent="0.25">
      <c r="A169">
        <v>835093</v>
      </c>
      <c r="B169">
        <v>14.414999959999999</v>
      </c>
      <c r="C169">
        <v>0.6724</v>
      </c>
      <c r="D169">
        <v>746.86499022999999</v>
      </c>
      <c r="E169">
        <v>1.20159996</v>
      </c>
      <c r="F169">
        <v>9.9000003020963209E+37</v>
      </c>
      <c r="G169">
        <v>1.4333000199999999</v>
      </c>
      <c r="H169">
        <v>9.9000003020963209E+37</v>
      </c>
      <c r="J169" s="2">
        <f>TREND(Calibration!$A$2:$A$4,Calibration!$B$2:$B$4,C169)</f>
        <v>429.13731669181561</v>
      </c>
      <c r="K169" s="2">
        <f>TREND(Calibration!$A$2:$A$4,Calibration!$C$2:$C$4,E169)</f>
        <v>466.38911099491213</v>
      </c>
      <c r="L169" s="2">
        <f>TREND(Calibration!$A$2:$A$4,Calibration!$D$2:$D$4,G169)</f>
        <v>549.83065236083894</v>
      </c>
    </row>
    <row r="170" spans="1:12" x14ac:dyDescent="0.25">
      <c r="A170">
        <v>840093</v>
      </c>
      <c r="B170">
        <v>14.501000400000001</v>
      </c>
      <c r="C170">
        <v>0.66860001999999996</v>
      </c>
      <c r="D170">
        <v>858.99200439000003</v>
      </c>
      <c r="E170">
        <v>1.19889998</v>
      </c>
      <c r="F170">
        <v>9.9000003020963209E+37</v>
      </c>
      <c r="G170">
        <v>1.42999995</v>
      </c>
      <c r="H170">
        <v>9.9000003020963209E+37</v>
      </c>
      <c r="J170" s="2">
        <f>TREND(Calibration!$A$2:$A$4,Calibration!$B$2:$B$4,C170)</f>
        <v>426.8065198169453</v>
      </c>
      <c r="K170" s="2">
        <f>TREND(Calibration!$A$2:$A$4,Calibration!$C$2:$C$4,E170)</f>
        <v>465.29673816441482</v>
      </c>
      <c r="L170" s="2">
        <f>TREND(Calibration!$A$2:$A$4,Calibration!$D$2:$D$4,G170)</f>
        <v>548.47023493870358</v>
      </c>
    </row>
    <row r="171" spans="1:12" x14ac:dyDescent="0.25">
      <c r="A171">
        <v>845094</v>
      </c>
      <c r="B171">
        <v>14.63099957</v>
      </c>
      <c r="C171">
        <v>0.66420000999999995</v>
      </c>
      <c r="D171">
        <v>475.61898803999998</v>
      </c>
      <c r="E171">
        <v>1.19239998</v>
      </c>
      <c r="F171">
        <v>9.9000003020963209E+37</v>
      </c>
      <c r="G171">
        <v>1.42999995</v>
      </c>
      <c r="H171">
        <v>9.9000003020963209E+37</v>
      </c>
      <c r="J171" s="2">
        <f>TREND(Calibration!$A$2:$A$4,Calibration!$B$2:$B$4,C171)</f>
        <v>424.10768204479967</v>
      </c>
      <c r="K171" s="2">
        <f>TREND(Calibration!$A$2:$A$4,Calibration!$C$2:$C$4,E171)</f>
        <v>462.66693224058116</v>
      </c>
      <c r="L171" s="2">
        <f>TREND(Calibration!$A$2:$A$4,Calibration!$D$2:$D$4,G171)</f>
        <v>548.47023493870358</v>
      </c>
    </row>
    <row r="172" spans="1:12" x14ac:dyDescent="0.25">
      <c r="A172">
        <v>850107</v>
      </c>
      <c r="B172">
        <v>14.78199959</v>
      </c>
      <c r="C172">
        <v>0.64910000999999995</v>
      </c>
      <c r="D172">
        <v>950.94799805000002</v>
      </c>
      <c r="E172">
        <v>1.17780006</v>
      </c>
      <c r="F172">
        <v>1306.99902344</v>
      </c>
      <c r="G172">
        <v>1.4289000000000001</v>
      </c>
      <c r="H172">
        <v>9.9000003020963209E+37</v>
      </c>
      <c r="J172" s="2">
        <f>TREND(Calibration!$A$2:$A$4,Calibration!$B$2:$B$4,C172)</f>
        <v>414.84578255834413</v>
      </c>
      <c r="K172" s="2">
        <f>TREND(Calibration!$A$2:$A$4,Calibration!$C$2:$C$4,E172)</f>
        <v>456.76001591696604</v>
      </c>
      <c r="L172" s="2">
        <f>TREND(Calibration!$A$2:$A$4,Calibration!$D$2:$D$4,G172)</f>
        <v>548.01679269551539</v>
      </c>
    </row>
    <row r="173" spans="1:12" x14ac:dyDescent="0.25">
      <c r="A173">
        <v>855094</v>
      </c>
      <c r="B173">
        <v>14.972000120000001</v>
      </c>
      <c r="C173">
        <v>0.65939999000000005</v>
      </c>
      <c r="D173">
        <v>667.11700439000003</v>
      </c>
      <c r="E173">
        <v>1.1805000299999999</v>
      </c>
      <c r="F173">
        <v>9.9000003020963209E+37</v>
      </c>
      <c r="G173">
        <v>1.43060005</v>
      </c>
      <c r="H173">
        <v>744.90600586000005</v>
      </c>
      <c r="J173" s="2">
        <f>TREND(Calibration!$A$2:$A$4,Calibration!$B$2:$B$4,C173)</f>
        <v>421.16348980817878</v>
      </c>
      <c r="K173" s="2">
        <f>TREND(Calibration!$A$2:$A$4,Calibration!$C$2:$C$4,E173)</f>
        <v>457.85238470160806</v>
      </c>
      <c r="L173" s="2">
        <f>TREND(Calibration!$A$2:$A$4,Calibration!$D$2:$D$4,G173)</f>
        <v>548.71761953812825</v>
      </c>
    </row>
    <row r="174" spans="1:12" x14ac:dyDescent="0.25">
      <c r="A174">
        <v>860094</v>
      </c>
      <c r="B174">
        <v>15.102999690000001</v>
      </c>
      <c r="C174">
        <v>0.65179997999999995</v>
      </c>
      <c r="D174">
        <v>1108.0479736299999</v>
      </c>
      <c r="E174">
        <v>1.17780006</v>
      </c>
      <c r="F174">
        <v>9.9000003020963209E+37</v>
      </c>
      <c r="G174">
        <v>1.4294999799999999</v>
      </c>
      <c r="H174">
        <v>9.9000003020963209E+37</v>
      </c>
      <c r="J174" s="2">
        <f>TREND(Calibration!$A$2:$A$4,Calibration!$B$2:$B$4,C174)</f>
        <v>416.50186538989681</v>
      </c>
      <c r="K174" s="2">
        <f>TREND(Calibration!$A$2:$A$4,Calibration!$C$2:$C$4,E174)</f>
        <v>456.76001591696604</v>
      </c>
      <c r="L174" s="2">
        <f>TREND(Calibration!$A$2:$A$4,Calibration!$D$2:$D$4,G174)</f>
        <v>548.26412782626494</v>
      </c>
    </row>
    <row r="175" spans="1:12" x14ac:dyDescent="0.25">
      <c r="A175">
        <v>865094</v>
      </c>
      <c r="B175">
        <v>15.125</v>
      </c>
      <c r="C175">
        <v>0.65339999999999998</v>
      </c>
      <c r="D175">
        <v>9.9000003020963209E+37</v>
      </c>
      <c r="E175">
        <v>1.1685999600000001</v>
      </c>
      <c r="F175">
        <v>9.9000003020963209E+37</v>
      </c>
      <c r="G175">
        <v>1.4327000400000001</v>
      </c>
      <c r="H175">
        <v>9.9000003020963209E+37</v>
      </c>
      <c r="J175" s="2">
        <f>TREND(Calibration!$A$2:$A$4,Calibration!$B$2:$B$4,C175)</f>
        <v>417.48327098038152</v>
      </c>
      <c r="K175" s="2">
        <f>TREND(Calibration!$A$2:$A$4,Calibration!$C$2:$C$4,E175)</f>
        <v>453.03778861237186</v>
      </c>
      <c r="L175" s="2">
        <f>TREND(Calibration!$A$2:$A$4,Calibration!$D$2:$D$4,G175)</f>
        <v>549.58331723008939</v>
      </c>
    </row>
    <row r="176" spans="1:12" x14ac:dyDescent="0.25">
      <c r="A176">
        <v>870107</v>
      </c>
      <c r="B176">
        <v>15.07499981</v>
      </c>
      <c r="C176">
        <v>0.64859997999999996</v>
      </c>
      <c r="D176">
        <v>1187.5930175799999</v>
      </c>
      <c r="E176">
        <v>1.1599999700000001</v>
      </c>
      <c r="F176">
        <v>1169.94299316</v>
      </c>
      <c r="G176">
        <v>1.43110001</v>
      </c>
      <c r="H176">
        <v>9.9000003020963209E+37</v>
      </c>
      <c r="J176" s="2">
        <f>TREND(Calibration!$A$2:$A$4,Calibration!$B$2:$B$4,C176)</f>
        <v>414.53907874376057</v>
      </c>
      <c r="K176" s="2">
        <f>TREND(Calibration!$A$2:$A$4,Calibration!$C$2:$C$4,E176)</f>
        <v>449.55835712823176</v>
      </c>
      <c r="L176" s="2">
        <f>TREND(Calibration!$A$2:$A$4,Calibration!$D$2:$D$4,G176)</f>
        <v>548.92372252817722</v>
      </c>
    </row>
    <row r="177" spans="1:12" x14ac:dyDescent="0.25">
      <c r="A177">
        <v>875095</v>
      </c>
      <c r="B177">
        <v>15.010000229999999</v>
      </c>
      <c r="C177">
        <v>0.65179997999999995</v>
      </c>
      <c r="D177">
        <v>306.52999878000003</v>
      </c>
      <c r="E177">
        <v>1.153</v>
      </c>
      <c r="F177">
        <v>9.9000003020963209E+37</v>
      </c>
      <c r="G177">
        <v>1.43700004</v>
      </c>
      <c r="H177">
        <v>1253.25598145</v>
      </c>
      <c r="J177" s="2">
        <f>TREND(Calibration!$A$2:$A$4,Calibration!$B$2:$B$4,C177)</f>
        <v>416.50186538989681</v>
      </c>
      <c r="K177" s="2">
        <f>TREND(Calibration!$A$2:$A$4,Calibration!$C$2:$C$4,E177)</f>
        <v>446.72627057859205</v>
      </c>
      <c r="L177" s="2">
        <f>TREND(Calibration!$A$2:$A$4,Calibration!$D$2:$D$4,G177)</f>
        <v>551.35594475471237</v>
      </c>
    </row>
    <row r="178" spans="1:12" x14ac:dyDescent="0.25">
      <c r="A178">
        <v>880095</v>
      </c>
      <c r="B178">
        <v>14.8579998</v>
      </c>
      <c r="C178">
        <v>0.65020001000000005</v>
      </c>
      <c r="D178">
        <v>1189.9239502</v>
      </c>
      <c r="E178">
        <v>1.14810002</v>
      </c>
      <c r="F178">
        <v>1357.1059570299999</v>
      </c>
      <c r="G178">
        <v>1.43920004</v>
      </c>
      <c r="H178">
        <v>9.9000003020963209E+37</v>
      </c>
      <c r="J178" s="2">
        <f>TREND(Calibration!$A$2:$A$4,Calibration!$B$2:$B$4,C178)</f>
        <v>415.52049046795355</v>
      </c>
      <c r="K178" s="2">
        <f>TREND(Calibration!$A$2:$A$4,Calibration!$C$2:$C$4,E178)</f>
        <v>444.74380958925866</v>
      </c>
      <c r="L178" s="2">
        <f>TREND(Calibration!$A$2:$A$4,Calibration!$D$2:$D$4,G178)</f>
        <v>552.26287046498464</v>
      </c>
    </row>
    <row r="179" spans="1:12" x14ac:dyDescent="0.25">
      <c r="A179">
        <v>885093</v>
      </c>
      <c r="B179">
        <v>14.756999970000001</v>
      </c>
      <c r="C179">
        <v>0.64529996999999995</v>
      </c>
      <c r="D179">
        <v>1177.35998535</v>
      </c>
      <c r="E179">
        <v>1.14489996</v>
      </c>
      <c r="F179">
        <v>975.64300536999997</v>
      </c>
      <c r="G179">
        <v>1.4386999600000001</v>
      </c>
      <c r="H179">
        <v>9.9000003020963209E+37</v>
      </c>
      <c r="J179" s="2">
        <f>TREND(Calibration!$A$2:$A$4,Calibration!$B$2:$B$4,C179)</f>
        <v>412.51494888122426</v>
      </c>
      <c r="K179" s="2">
        <f>TREND(Calibration!$A$2:$A$4,Calibration!$C$2:$C$4,E179)</f>
        <v>443.44911162854743</v>
      </c>
      <c r="L179" s="2">
        <f>TREND(Calibration!$A$2:$A$4,Calibration!$D$2:$D$4,G179)</f>
        <v>552.05671800626055</v>
      </c>
    </row>
    <row r="180" spans="1:12" x14ac:dyDescent="0.25">
      <c r="A180">
        <v>890095</v>
      </c>
      <c r="B180">
        <v>14.68900013</v>
      </c>
      <c r="C180">
        <v>0.64590000999999997</v>
      </c>
      <c r="D180">
        <v>337.12600708000002</v>
      </c>
      <c r="E180">
        <v>1.1421999899999999</v>
      </c>
      <c r="F180">
        <v>9.9000003020963209E+37</v>
      </c>
      <c r="G180">
        <v>1.43649995</v>
      </c>
      <c r="H180">
        <v>9.9000003020963209E+37</v>
      </c>
      <c r="J180" s="2">
        <f>TREND(Calibration!$A$2:$A$4,Calibration!$B$2:$B$4,C180)</f>
        <v>412.88299591220789</v>
      </c>
      <c r="K180" s="2">
        <f>TREND(Calibration!$A$2:$A$4,Calibration!$C$2:$C$4,E180)</f>
        <v>442.35674284390535</v>
      </c>
      <c r="L180" s="2">
        <f>TREND(Calibration!$A$2:$A$4,Calibration!$D$2:$D$4,G180)</f>
        <v>551.14978817359872</v>
      </c>
    </row>
    <row r="181" spans="1:12" x14ac:dyDescent="0.25">
      <c r="A181">
        <v>895094</v>
      </c>
      <c r="B181">
        <v>14.666999819999999</v>
      </c>
      <c r="C181">
        <v>0.64259999999999995</v>
      </c>
      <c r="D181">
        <v>9.9000003020963209E+37</v>
      </c>
      <c r="E181">
        <v>1.1421999899999999</v>
      </c>
      <c r="F181">
        <v>900.63098145000004</v>
      </c>
      <c r="G181">
        <v>1.43649995</v>
      </c>
      <c r="H181">
        <v>9.9000003020963209E+37</v>
      </c>
      <c r="J181" s="2">
        <f>TREND(Calibration!$A$2:$A$4,Calibration!$B$2:$B$4,C181)</f>
        <v>410.85886604967158</v>
      </c>
      <c r="K181" s="2">
        <f>TREND(Calibration!$A$2:$A$4,Calibration!$C$2:$C$4,E181)</f>
        <v>442.35674284390535</v>
      </c>
      <c r="L181" s="2">
        <f>TREND(Calibration!$A$2:$A$4,Calibration!$D$2:$D$4,G181)</f>
        <v>551.14978817359872</v>
      </c>
    </row>
    <row r="182" spans="1:12" x14ac:dyDescent="0.25">
      <c r="A182">
        <v>900094</v>
      </c>
      <c r="B182">
        <v>14.739000320000001</v>
      </c>
      <c r="C182">
        <v>0.63940001000000002</v>
      </c>
      <c r="D182">
        <v>745.32299805000002</v>
      </c>
      <c r="E182">
        <v>1.1340999599999999</v>
      </c>
      <c r="F182">
        <v>880.40002441000001</v>
      </c>
      <c r="G182">
        <v>1.43490005</v>
      </c>
      <c r="H182">
        <v>9.9000003020963209E+37</v>
      </c>
      <c r="J182" s="2">
        <f>TREND(Calibration!$A$2:$A$4,Calibration!$B$2:$B$4,C182)</f>
        <v>408.89608553724361</v>
      </c>
      <c r="K182" s="2">
        <f>TREND(Calibration!$A$2:$A$4,Calibration!$C$2:$C$4,E182)</f>
        <v>439.07958793971602</v>
      </c>
      <c r="L182" s="2">
        <f>TREND(Calibration!$A$2:$A$4,Calibration!$D$2:$D$4,G182)</f>
        <v>550.49024706275122</v>
      </c>
    </row>
    <row r="183" spans="1:12" x14ac:dyDescent="0.25">
      <c r="A183">
        <v>905094</v>
      </c>
      <c r="B183">
        <v>14.809000019999999</v>
      </c>
      <c r="C183">
        <v>0.63620001000000004</v>
      </c>
      <c r="D183">
        <v>891.88897704999999</v>
      </c>
      <c r="E183">
        <v>1.13080001</v>
      </c>
      <c r="F183">
        <v>539.24902343999997</v>
      </c>
      <c r="G183">
        <v>1.4386999600000001</v>
      </c>
      <c r="H183">
        <v>9.9000003020963209E+37</v>
      </c>
      <c r="J183" s="2">
        <f>TREND(Calibration!$A$2:$A$4,Calibration!$B$2:$B$4,C183)</f>
        <v>406.93329889110737</v>
      </c>
      <c r="K183" s="2">
        <f>TREND(Calibration!$A$2:$A$4,Calibration!$C$2:$C$4,E183)</f>
        <v>437.7444759307383</v>
      </c>
      <c r="L183" s="2">
        <f>TREND(Calibration!$A$2:$A$4,Calibration!$D$2:$D$4,G183)</f>
        <v>552.05671800626055</v>
      </c>
    </row>
    <row r="184" spans="1:12" x14ac:dyDescent="0.25">
      <c r="A184">
        <v>910093</v>
      </c>
      <c r="B184">
        <v>14.84300041</v>
      </c>
      <c r="C184">
        <v>0.63559997000000001</v>
      </c>
      <c r="D184">
        <v>727.89697265999996</v>
      </c>
      <c r="E184">
        <v>1.1157000100000001</v>
      </c>
      <c r="F184">
        <v>711.55499268000005</v>
      </c>
      <c r="G184">
        <v>1.4354000099999999</v>
      </c>
      <c r="H184">
        <v>9.9000003020963209E+37</v>
      </c>
      <c r="J184" s="2">
        <f>TREND(Calibration!$A$2:$A$4,Calibration!$B$2:$B$4,C184)</f>
        <v>406.56525186012368</v>
      </c>
      <c r="K184" s="2">
        <f>TREND(Calibration!$A$2:$A$4,Calibration!$C$2:$C$4,E184)</f>
        <v>431.63523447690932</v>
      </c>
      <c r="L184" s="2">
        <f>TREND(Calibration!$A$2:$A$4,Calibration!$D$2:$D$4,G184)</f>
        <v>550.6963500528002</v>
      </c>
    </row>
    <row r="185" spans="1:12" x14ac:dyDescent="0.25">
      <c r="A185">
        <v>915093</v>
      </c>
      <c r="B185">
        <v>14.79599953</v>
      </c>
      <c r="C185">
        <v>0.63719999999999999</v>
      </c>
      <c r="D185">
        <v>1228.5279541</v>
      </c>
      <c r="E185">
        <v>1.1118999700000001</v>
      </c>
      <c r="F185">
        <v>555.79199218999997</v>
      </c>
      <c r="G185">
        <v>1.4380999800000001</v>
      </c>
      <c r="H185">
        <v>9.9000003020963209E+37</v>
      </c>
      <c r="J185" s="2">
        <f>TREND(Calibration!$A$2:$A$4,Calibration!$B$2:$B$4,C185)</f>
        <v>407.5466635843166</v>
      </c>
      <c r="K185" s="2">
        <f>TREND(Calibration!$A$2:$A$4,Calibration!$C$2:$C$4,E185)</f>
        <v>430.09779329186239</v>
      </c>
      <c r="L185" s="2">
        <f>TREND(Calibration!$A$2:$A$4,Calibration!$D$2:$D$4,G185)</f>
        <v>551.80938287551101</v>
      </c>
    </row>
    <row r="186" spans="1:12" x14ac:dyDescent="0.25">
      <c r="A186">
        <v>920093</v>
      </c>
      <c r="B186">
        <v>14.65699959</v>
      </c>
      <c r="C186">
        <v>0.63889998000000003</v>
      </c>
      <c r="D186">
        <v>1279.2619628899999</v>
      </c>
      <c r="E186">
        <v>1.11300004</v>
      </c>
      <c r="F186">
        <v>591.33599853999999</v>
      </c>
      <c r="G186">
        <v>1.43700004</v>
      </c>
      <c r="H186">
        <v>9.9000003020963209E+37</v>
      </c>
      <c r="J186" s="2">
        <f>TREND(Calibration!$A$2:$A$4,Calibration!$B$2:$B$4,C186)</f>
        <v>408.58938172265999</v>
      </c>
      <c r="K186" s="2">
        <f>TREND(Calibration!$A$2:$A$4,Calibration!$C$2:$C$4,E186)</f>
        <v>430.54286569226724</v>
      </c>
      <c r="L186" s="2">
        <f>TREND(Calibration!$A$2:$A$4,Calibration!$D$2:$D$4,G186)</f>
        <v>551.35594475471237</v>
      </c>
    </row>
    <row r="187" spans="1:12" x14ac:dyDescent="0.25">
      <c r="A187">
        <v>925106</v>
      </c>
      <c r="B187">
        <v>14.477999690000001</v>
      </c>
      <c r="C187">
        <v>0.63669997</v>
      </c>
      <c r="D187">
        <v>9.9000003020963209E+37</v>
      </c>
      <c r="E187">
        <v>1.11459994</v>
      </c>
      <c r="F187">
        <v>434.87100220000002</v>
      </c>
      <c r="G187">
        <v>1.4327000400000001</v>
      </c>
      <c r="H187">
        <v>9.9000003020963209E+37</v>
      </c>
      <c r="J187" s="2">
        <f>TREND(Calibration!$A$2:$A$4,Calibration!$B$2:$B$4,C187)</f>
        <v>407.23995976973305</v>
      </c>
      <c r="K187" s="2">
        <f>TREND(Calibration!$A$2:$A$4,Calibration!$C$2:$C$4,E187)</f>
        <v>431.19016207650441</v>
      </c>
      <c r="L187" s="2">
        <f>TREND(Calibration!$A$2:$A$4,Calibration!$D$2:$D$4,G187)</f>
        <v>549.58331723008939</v>
      </c>
    </row>
    <row r="188" spans="1:12" x14ac:dyDescent="0.25">
      <c r="A188">
        <v>930094</v>
      </c>
      <c r="B188">
        <v>14.34899998</v>
      </c>
      <c r="C188">
        <v>0.63940001000000002</v>
      </c>
      <c r="D188">
        <v>881.16302489999998</v>
      </c>
      <c r="E188">
        <v>1.1092</v>
      </c>
      <c r="F188">
        <v>9.9000003020963209E+37</v>
      </c>
      <c r="G188">
        <v>1.43429995</v>
      </c>
      <c r="H188">
        <v>1027.80505371</v>
      </c>
      <c r="J188" s="2">
        <f>TREND(Calibration!$A$2:$A$4,Calibration!$B$2:$B$4,C188)</f>
        <v>408.89608553724361</v>
      </c>
      <c r="K188" s="2">
        <f>TREND(Calibration!$A$2:$A$4,Calibration!$C$2:$C$4,E188)</f>
        <v>429.00542450722031</v>
      </c>
      <c r="L188" s="2">
        <f>TREND(Calibration!$A$2:$A$4,Calibration!$D$2:$D$4,G188)</f>
        <v>550.24286246332656</v>
      </c>
    </row>
    <row r="189" spans="1:12" x14ac:dyDescent="0.25">
      <c r="A189">
        <v>935094</v>
      </c>
      <c r="B189">
        <v>14.18000031</v>
      </c>
      <c r="C189">
        <v>0.64099996999999997</v>
      </c>
      <c r="D189">
        <v>9.9000003020963209E+37</v>
      </c>
      <c r="E189">
        <v>1.1081999499999999</v>
      </c>
      <c r="F189">
        <v>757.67700194999998</v>
      </c>
      <c r="G189">
        <v>1.4337999800000001</v>
      </c>
      <c r="H189">
        <v>9.9000003020963209E+37</v>
      </c>
      <c r="J189" s="2">
        <f>TREND(Calibration!$A$2:$A$4,Calibration!$B$2:$B$4,C189)</f>
        <v>409.87745432547865</v>
      </c>
      <c r="K189" s="2">
        <f>TREND(Calibration!$A$2:$A$4,Calibration!$C$2:$C$4,E189)</f>
        <v>428.60081875120034</v>
      </c>
      <c r="L189" s="2">
        <f>TREND(Calibration!$A$2:$A$4,Calibration!$D$2:$D$4,G189)</f>
        <v>550.03675535088803</v>
      </c>
    </row>
    <row r="190" spans="1:12" x14ac:dyDescent="0.25">
      <c r="A190">
        <v>940093</v>
      </c>
      <c r="B190">
        <v>14.102000240000001</v>
      </c>
      <c r="C190">
        <v>0.63510001000000005</v>
      </c>
      <c r="D190">
        <v>1221.5100097699999</v>
      </c>
      <c r="E190">
        <v>1.10549998</v>
      </c>
      <c r="F190">
        <v>737.58300781000003</v>
      </c>
      <c r="G190">
        <v>1.4327000400000001</v>
      </c>
      <c r="H190">
        <v>9.9000003020963209E+37</v>
      </c>
      <c r="J190" s="2">
        <f>TREND(Calibration!$A$2:$A$4,Calibration!$B$2:$B$4,C190)</f>
        <v>406.258590981498</v>
      </c>
      <c r="K190" s="2">
        <f>TREND(Calibration!$A$2:$A$4,Calibration!$C$2:$C$4,E190)</f>
        <v>427.50844996655832</v>
      </c>
      <c r="L190" s="2">
        <f>TREND(Calibration!$A$2:$A$4,Calibration!$D$2:$D$4,G190)</f>
        <v>549.58331723008939</v>
      </c>
    </row>
    <row r="191" spans="1:12" x14ac:dyDescent="0.25">
      <c r="A191">
        <v>945093</v>
      </c>
      <c r="B191">
        <v>14.04699993</v>
      </c>
      <c r="C191">
        <v>0.64370000000000005</v>
      </c>
      <c r="D191">
        <v>715.61102295000001</v>
      </c>
      <c r="E191">
        <v>1.1006</v>
      </c>
      <c r="F191">
        <v>626.86901854999996</v>
      </c>
      <c r="G191">
        <v>1.43060005</v>
      </c>
      <c r="H191">
        <v>9.9000003020963209E+37</v>
      </c>
      <c r="J191" s="2">
        <f>TREND(Calibration!$A$2:$A$4,Calibration!$B$2:$B$4,C191)</f>
        <v>411.53357395928094</v>
      </c>
      <c r="K191" s="2">
        <f>TREND(Calibration!$A$2:$A$4,Calibration!$C$2:$C$4,E191)</f>
        <v>425.52598897722498</v>
      </c>
      <c r="L191" s="2">
        <f>TREND(Calibration!$A$2:$A$4,Calibration!$D$2:$D$4,G191)</f>
        <v>548.71761953812825</v>
      </c>
    </row>
    <row r="192" spans="1:12" x14ac:dyDescent="0.25">
      <c r="A192">
        <v>950094</v>
      </c>
      <c r="B192">
        <v>14.06000042</v>
      </c>
      <c r="C192">
        <v>0.63940001000000002</v>
      </c>
      <c r="D192">
        <v>546.09399413999995</v>
      </c>
      <c r="E192">
        <v>1.1010999699999999</v>
      </c>
      <c r="F192">
        <v>621.83599853999999</v>
      </c>
      <c r="G192">
        <v>1.43110001</v>
      </c>
      <c r="H192">
        <v>9.9000003020963209E+37</v>
      </c>
      <c r="J192" s="2">
        <f>TREND(Calibration!$A$2:$A$4,Calibration!$B$2:$B$4,C192)</f>
        <v>408.89608553724361</v>
      </c>
      <c r="K192" s="2">
        <f>TREND(Calibration!$A$2:$A$4,Calibration!$C$2:$C$4,E192)</f>
        <v>425.72826960303098</v>
      </c>
      <c r="L192" s="2">
        <f>TREND(Calibration!$A$2:$A$4,Calibration!$D$2:$D$4,G192)</f>
        <v>548.92372252817722</v>
      </c>
    </row>
    <row r="193" spans="1:12" x14ac:dyDescent="0.25">
      <c r="A193">
        <v>955094</v>
      </c>
      <c r="B193">
        <v>14.09399986</v>
      </c>
      <c r="C193">
        <v>0.64050001000000001</v>
      </c>
      <c r="D193">
        <v>1293.84802246</v>
      </c>
      <c r="E193">
        <v>1.09739995</v>
      </c>
      <c r="F193">
        <v>812.64001465000001</v>
      </c>
      <c r="G193">
        <v>1.4289000000000001</v>
      </c>
      <c r="H193">
        <v>1129.95996094</v>
      </c>
      <c r="J193" s="2">
        <f>TREND(Calibration!$A$2:$A$4,Calibration!$B$2:$B$4,C193)</f>
        <v>409.57079344685292</v>
      </c>
      <c r="K193" s="2">
        <f>TREND(Calibration!$A$2:$A$4,Calibration!$C$2:$C$4,E193)</f>
        <v>424.23129506236899</v>
      </c>
      <c r="L193" s="2">
        <f>TREND(Calibration!$A$2:$A$4,Calibration!$D$2:$D$4,G193)</f>
        <v>548.01679269551539</v>
      </c>
    </row>
    <row r="194" spans="1:12" x14ac:dyDescent="0.25">
      <c r="A194">
        <v>960093</v>
      </c>
      <c r="B194">
        <v>14.07800007</v>
      </c>
      <c r="C194">
        <v>0.64480000999999998</v>
      </c>
      <c r="D194">
        <v>1093.98400879</v>
      </c>
      <c r="E194">
        <v>1.09739995</v>
      </c>
      <c r="F194">
        <v>550.41601562000005</v>
      </c>
      <c r="G194">
        <v>1.42999995</v>
      </c>
      <c r="H194">
        <v>9.9000003020963209E+37</v>
      </c>
      <c r="J194" s="2">
        <f>TREND(Calibration!$A$2:$A$4,Calibration!$B$2:$B$4,C194)</f>
        <v>412.20828800259852</v>
      </c>
      <c r="K194" s="2">
        <f>TREND(Calibration!$A$2:$A$4,Calibration!$C$2:$C$4,E194)</f>
        <v>424.23129506236899</v>
      </c>
      <c r="L194" s="2">
        <f>TREND(Calibration!$A$2:$A$4,Calibration!$D$2:$D$4,G194)</f>
        <v>548.47023493870358</v>
      </c>
    </row>
    <row r="195" spans="1:12" x14ac:dyDescent="0.25">
      <c r="A195">
        <v>965093</v>
      </c>
      <c r="B195">
        <v>14.0340004</v>
      </c>
      <c r="C195">
        <v>0.63620001000000004</v>
      </c>
      <c r="D195">
        <v>9.9000003020963209E+37</v>
      </c>
      <c r="E195">
        <v>1.09630001</v>
      </c>
      <c r="F195">
        <v>779.40002441000001</v>
      </c>
      <c r="G195">
        <v>1.4284000400000001</v>
      </c>
      <c r="H195">
        <v>9.9000003020963209E+37</v>
      </c>
      <c r="J195" s="2">
        <f>TREND(Calibration!$A$2:$A$4,Calibration!$B$2:$B$4,C195)</f>
        <v>406.93329889110737</v>
      </c>
      <c r="K195" s="2">
        <f>TREND(Calibration!$A$2:$A$4,Calibration!$C$2:$C$4,E195)</f>
        <v>423.78627525808258</v>
      </c>
      <c r="L195" s="2">
        <f>TREND(Calibration!$A$2:$A$4,Calibration!$D$2:$D$4,G195)</f>
        <v>547.81068970546642</v>
      </c>
    </row>
    <row r="196" spans="1:12" x14ac:dyDescent="0.25">
      <c r="A196">
        <v>970093</v>
      </c>
      <c r="B196">
        <v>14.0340004</v>
      </c>
      <c r="C196">
        <v>0.64259999999999995</v>
      </c>
      <c r="D196">
        <v>1060.4770507799999</v>
      </c>
      <c r="E196">
        <v>1.1001000400000001</v>
      </c>
      <c r="F196">
        <v>809.69702147999999</v>
      </c>
      <c r="G196">
        <v>1.43060005</v>
      </c>
      <c r="H196">
        <v>9.9000003020963209E+37</v>
      </c>
      <c r="J196" s="2">
        <f>TREND(Calibration!$A$2:$A$4,Calibration!$B$2:$B$4,C196)</f>
        <v>410.85886604967158</v>
      </c>
      <c r="K196" s="2">
        <f>TREND(Calibration!$A$2:$A$4,Calibration!$C$2:$C$4,E196)</f>
        <v>425.32371239727422</v>
      </c>
      <c r="L196" s="2">
        <f>TREND(Calibration!$A$2:$A$4,Calibration!$D$2:$D$4,G196)</f>
        <v>548.71761953812825</v>
      </c>
    </row>
    <row r="197" spans="1:12" x14ac:dyDescent="0.25">
      <c r="A197">
        <v>975093</v>
      </c>
      <c r="B197">
        <v>14.00199986</v>
      </c>
      <c r="C197">
        <v>0.63889998000000003</v>
      </c>
      <c r="D197">
        <v>546.23797606999995</v>
      </c>
      <c r="E197">
        <v>1.09739995</v>
      </c>
      <c r="F197">
        <v>771.54602050999995</v>
      </c>
      <c r="G197">
        <v>1.43110001</v>
      </c>
      <c r="H197">
        <v>9.9000003020963209E+37</v>
      </c>
      <c r="J197" s="2">
        <f>TREND(Calibration!$A$2:$A$4,Calibration!$B$2:$B$4,C197)</f>
        <v>408.58938172265999</v>
      </c>
      <c r="K197" s="2">
        <f>TREND(Calibration!$A$2:$A$4,Calibration!$C$2:$C$4,E197)</f>
        <v>424.23129506236899</v>
      </c>
      <c r="L197" s="2">
        <f>TREND(Calibration!$A$2:$A$4,Calibration!$D$2:$D$4,G197)</f>
        <v>548.92372252817722</v>
      </c>
    </row>
    <row r="198" spans="1:12" x14ac:dyDescent="0.25">
      <c r="A198">
        <v>980093</v>
      </c>
      <c r="B198">
        <v>13.994999890000001</v>
      </c>
      <c r="C198">
        <v>0.65130001000000004</v>
      </c>
      <c r="D198">
        <v>640.31500243999994</v>
      </c>
      <c r="E198">
        <v>1.0936000299999999</v>
      </c>
      <c r="F198">
        <v>967.45800781000003</v>
      </c>
      <c r="G198">
        <v>1.4333000199999999</v>
      </c>
      <c r="H198">
        <v>9.9000003020963209E+37</v>
      </c>
      <c r="J198" s="2">
        <f>TREND(Calibration!$A$2:$A$4,Calibration!$B$2:$B$4,C198)</f>
        <v>416.19519837756286</v>
      </c>
      <c r="K198" s="2">
        <f>TREND(Calibration!$A$2:$A$4,Calibration!$C$2:$C$4,E198)</f>
        <v>422.69390242758521</v>
      </c>
      <c r="L198" s="2">
        <f>TREND(Calibration!$A$2:$A$4,Calibration!$D$2:$D$4,G198)</f>
        <v>549.83065236083894</v>
      </c>
    </row>
    <row r="199" spans="1:12" x14ac:dyDescent="0.25">
      <c r="A199">
        <v>985093</v>
      </c>
      <c r="B199">
        <v>13.99199963</v>
      </c>
      <c r="C199">
        <v>0.66210002000000001</v>
      </c>
      <c r="D199">
        <v>1128.0340576200001</v>
      </c>
      <c r="E199">
        <v>1.0902999600000001</v>
      </c>
      <c r="F199">
        <v>706.47900390999996</v>
      </c>
      <c r="G199">
        <v>1.4376000200000001</v>
      </c>
      <c r="H199">
        <v>9.9000003020963209E+37</v>
      </c>
      <c r="J199" s="2">
        <f>TREND(Calibration!$A$2:$A$4,Calibration!$B$2:$B$4,C199)</f>
        <v>422.81960944198107</v>
      </c>
      <c r="K199" s="2">
        <f>TREND(Calibration!$A$2:$A$4,Calibration!$C$2:$C$4,E199)</f>
        <v>421.3587418683444</v>
      </c>
      <c r="L199" s="2">
        <f>TREND(Calibration!$A$2:$A$4,Calibration!$D$2:$D$4,G199)</f>
        <v>551.60327988546203</v>
      </c>
    </row>
    <row r="200" spans="1:12" x14ac:dyDescent="0.25">
      <c r="A200">
        <v>990094</v>
      </c>
      <c r="B200">
        <v>14.024000170000001</v>
      </c>
      <c r="C200">
        <v>0.66049999000000004</v>
      </c>
      <c r="D200">
        <v>9.9000003020963209E+37</v>
      </c>
      <c r="E200">
        <v>1.0902999600000001</v>
      </c>
      <c r="F200">
        <v>662.75</v>
      </c>
      <c r="G200">
        <v>1.43649995</v>
      </c>
      <c r="H200">
        <v>9.9000003020963209E+37</v>
      </c>
      <c r="J200" s="2">
        <f>TREND(Calibration!$A$2:$A$4,Calibration!$B$2:$B$4,C200)</f>
        <v>421.83819771778815</v>
      </c>
      <c r="K200" s="2">
        <f>TREND(Calibration!$A$2:$A$4,Calibration!$C$2:$C$4,E200)</f>
        <v>421.3587418683444</v>
      </c>
      <c r="L200" s="2">
        <f>TREND(Calibration!$A$2:$A$4,Calibration!$D$2:$D$4,G200)</f>
        <v>551.14978817359872</v>
      </c>
    </row>
    <row r="201" spans="1:12" x14ac:dyDescent="0.25">
      <c r="A201">
        <v>995094</v>
      </c>
      <c r="B201">
        <v>14.083000180000001</v>
      </c>
      <c r="C201">
        <v>0.66100000999999997</v>
      </c>
      <c r="D201">
        <v>1336.9890136700001</v>
      </c>
      <c r="E201">
        <v>1.0865999500000001</v>
      </c>
      <c r="F201">
        <v>715.53399658000001</v>
      </c>
      <c r="G201">
        <v>1.43490005</v>
      </c>
      <c r="H201">
        <v>9.9000003020963209E+37</v>
      </c>
      <c r="J201" s="2">
        <f>TREND(Calibration!$A$2:$A$4,Calibration!$B$2:$B$4,C201)</f>
        <v>422.14489539866344</v>
      </c>
      <c r="K201" s="2">
        <f>TREND(Calibration!$A$2:$A$4,Calibration!$C$2:$C$4,E201)</f>
        <v>419.86177137353764</v>
      </c>
      <c r="L201" s="2">
        <f>TREND(Calibration!$A$2:$A$4,Calibration!$D$2:$D$4,G201)</f>
        <v>550.49024706275122</v>
      </c>
    </row>
    <row r="202" spans="1:12" x14ac:dyDescent="0.25">
      <c r="A202">
        <v>1000093</v>
      </c>
      <c r="B202">
        <v>14.196000099999999</v>
      </c>
      <c r="C202">
        <v>0.66420000999999995</v>
      </c>
      <c r="D202">
        <v>898.83099364999998</v>
      </c>
      <c r="E202">
        <v>1.08389997</v>
      </c>
      <c r="F202">
        <v>697.46899413999995</v>
      </c>
      <c r="G202">
        <v>1.43110001</v>
      </c>
      <c r="H202">
        <v>9.9000003020963209E+37</v>
      </c>
      <c r="J202" s="2">
        <f>TREND(Calibration!$A$2:$A$4,Calibration!$B$2:$B$4,C202)</f>
        <v>424.10768204479967</v>
      </c>
      <c r="K202" s="2">
        <f>TREND(Calibration!$A$2:$A$4,Calibration!$C$2:$C$4,E202)</f>
        <v>418.76939854304032</v>
      </c>
      <c r="L202" s="2">
        <f>TREND(Calibration!$A$2:$A$4,Calibration!$D$2:$D$4,G202)</f>
        <v>548.92372252817722</v>
      </c>
    </row>
    <row r="203" spans="1:12" x14ac:dyDescent="0.25">
      <c r="A203">
        <v>1005093</v>
      </c>
      <c r="B203">
        <v>14.336000439999999</v>
      </c>
      <c r="C203">
        <v>0.66909998999999998</v>
      </c>
      <c r="D203">
        <v>499.30899047999998</v>
      </c>
      <c r="E203">
        <v>1.08599997</v>
      </c>
      <c r="F203">
        <v>834.31701659999999</v>
      </c>
      <c r="G203">
        <v>1.43060005</v>
      </c>
      <c r="H203">
        <v>1307.8470459</v>
      </c>
      <c r="J203" s="2">
        <f>TREND(Calibration!$A$2:$A$4,Calibration!$B$2:$B$4,C203)</f>
        <v>427.1131868292793</v>
      </c>
      <c r="K203" s="2">
        <f>TREND(Calibration!$A$2:$A$4,Calibration!$C$2:$C$4,E203)</f>
        <v>419.61902814920194</v>
      </c>
      <c r="L203" s="2">
        <f>TREND(Calibration!$A$2:$A$4,Calibration!$D$2:$D$4,G203)</f>
        <v>548.71761953812825</v>
      </c>
    </row>
    <row r="204" spans="1:12" x14ac:dyDescent="0.25">
      <c r="A204">
        <v>1010094</v>
      </c>
      <c r="B204">
        <v>14.394000050000001</v>
      </c>
      <c r="C204">
        <v>0.66909998999999998</v>
      </c>
      <c r="D204">
        <v>1145.9739990200001</v>
      </c>
      <c r="E204">
        <v>1.0941000000000001</v>
      </c>
      <c r="F204">
        <v>653.80200194999998</v>
      </c>
      <c r="G204">
        <v>1.4284000400000001</v>
      </c>
      <c r="H204">
        <v>9.9000003020963209E+37</v>
      </c>
      <c r="J204" s="2">
        <f>TREND(Calibration!$A$2:$A$4,Calibration!$B$2:$B$4,C204)</f>
        <v>427.1131868292793</v>
      </c>
      <c r="K204" s="2">
        <f>TREND(Calibration!$A$2:$A$4,Calibration!$C$2:$C$4,E204)</f>
        <v>422.89618305339133</v>
      </c>
      <c r="L204" s="2">
        <f>TREND(Calibration!$A$2:$A$4,Calibration!$D$2:$D$4,G204)</f>
        <v>547.81068970546642</v>
      </c>
    </row>
    <row r="205" spans="1:12" x14ac:dyDescent="0.25">
      <c r="A205">
        <v>1015093</v>
      </c>
      <c r="B205">
        <v>14.352000240000001</v>
      </c>
      <c r="C205">
        <v>0.66700000000000004</v>
      </c>
      <c r="D205">
        <v>9.9000003020963209E+37</v>
      </c>
      <c r="E205">
        <v>1.0984</v>
      </c>
      <c r="F205">
        <v>496.11999512</v>
      </c>
      <c r="G205">
        <v>1.43110001</v>
      </c>
      <c r="H205">
        <v>9.9000003020963209E+37</v>
      </c>
      <c r="J205" s="2">
        <f>TREND(Calibration!$A$2:$A$4,Calibration!$B$2:$B$4,C205)</f>
        <v>425.8251142264607</v>
      </c>
      <c r="K205" s="2">
        <f>TREND(Calibration!$A$2:$A$4,Calibration!$C$2:$C$4,E205)</f>
        <v>424.63590081838896</v>
      </c>
      <c r="L205" s="2">
        <f>TREND(Calibration!$A$2:$A$4,Calibration!$D$2:$D$4,G205)</f>
        <v>548.92372252817722</v>
      </c>
    </row>
    <row r="206" spans="1:12" x14ac:dyDescent="0.25">
      <c r="A206">
        <v>1020093</v>
      </c>
      <c r="B206">
        <v>14.305999760000001</v>
      </c>
      <c r="C206">
        <v>0.66530001000000005</v>
      </c>
      <c r="D206">
        <v>9.9000003020963209E+37</v>
      </c>
      <c r="E206">
        <v>1.0994999400000001</v>
      </c>
      <c r="F206">
        <v>721.08697510000002</v>
      </c>
      <c r="G206">
        <v>1.43110001</v>
      </c>
      <c r="H206">
        <v>9.9000003020963209E+37</v>
      </c>
      <c r="J206" s="2">
        <f>TREND(Calibration!$A$2:$A$4,Calibration!$B$2:$B$4,C206)</f>
        <v>424.7823899544091</v>
      </c>
      <c r="K206" s="2">
        <f>TREND(Calibration!$A$2:$A$4,Calibration!$C$2:$C$4,E206)</f>
        <v>425.08092062267536</v>
      </c>
      <c r="L206" s="2">
        <f>TREND(Calibration!$A$2:$A$4,Calibration!$D$2:$D$4,G206)</f>
        <v>548.92372252817722</v>
      </c>
    </row>
    <row r="207" spans="1:12" x14ac:dyDescent="0.25">
      <c r="A207">
        <v>1025093</v>
      </c>
      <c r="B207">
        <v>14.303000450000001</v>
      </c>
      <c r="C207">
        <v>0.66259997999999998</v>
      </c>
      <c r="D207">
        <v>1060.52502441</v>
      </c>
      <c r="E207">
        <v>1.1010999699999999</v>
      </c>
      <c r="F207">
        <v>852.24700928000004</v>
      </c>
      <c r="G207">
        <v>1.4315999699999999</v>
      </c>
      <c r="H207">
        <v>9.9000003020963209E+37</v>
      </c>
      <c r="J207" s="2">
        <f>TREND(Calibration!$A$2:$A$4,Calibration!$B$2:$B$4,C207)</f>
        <v>423.12627032060675</v>
      </c>
      <c r="K207" s="2">
        <f>TREND(Calibration!$A$2:$A$4,Calibration!$C$2:$C$4,E207)</f>
        <v>425.72826960303098</v>
      </c>
      <c r="L207" s="2">
        <f>TREND(Calibration!$A$2:$A$4,Calibration!$D$2:$D$4,G207)</f>
        <v>549.12982551822608</v>
      </c>
    </row>
    <row r="208" spans="1:12" x14ac:dyDescent="0.25">
      <c r="A208">
        <v>1030094</v>
      </c>
      <c r="B208">
        <v>14.352000240000001</v>
      </c>
      <c r="C208">
        <v>0.65719998000000002</v>
      </c>
      <c r="D208">
        <v>548.53997803000004</v>
      </c>
      <c r="E208">
        <v>1.0957000299999999</v>
      </c>
      <c r="F208">
        <v>1209.7969970700001</v>
      </c>
      <c r="G208">
        <v>1.4327000400000001</v>
      </c>
      <c r="H208">
        <v>9.9000003020963209E+37</v>
      </c>
      <c r="J208" s="2">
        <f>TREND(Calibration!$A$2:$A$4,Calibration!$B$2:$B$4,C208)</f>
        <v>419.81406785525184</v>
      </c>
      <c r="K208" s="2">
        <f>TREND(Calibration!$A$2:$A$4,Calibration!$C$2:$C$4,E208)</f>
        <v>423.54353203374689</v>
      </c>
      <c r="L208" s="2">
        <f>TREND(Calibration!$A$2:$A$4,Calibration!$D$2:$D$4,G208)</f>
        <v>549.58331723008939</v>
      </c>
    </row>
    <row r="209" spans="1:12" x14ac:dyDescent="0.25">
      <c r="A209">
        <v>1035093</v>
      </c>
      <c r="B209">
        <v>14.43599987</v>
      </c>
      <c r="C209">
        <v>0.65450001000000002</v>
      </c>
      <c r="D209">
        <v>1138.16796875</v>
      </c>
      <c r="E209">
        <v>1.0951999400000001</v>
      </c>
      <c r="F209">
        <v>884.43402100000003</v>
      </c>
      <c r="G209">
        <v>1.4333000199999999</v>
      </c>
      <c r="H209">
        <v>9.9000003020963209E+37</v>
      </c>
      <c r="J209" s="2">
        <f>TREND(Calibration!$A$2:$A$4,Calibration!$B$2:$B$4,C209)</f>
        <v>418.15798502369915</v>
      </c>
      <c r="K209" s="2">
        <f>TREND(Calibration!$A$2:$A$4,Calibration!$C$2:$C$4,E209)</f>
        <v>423.34120285767773</v>
      </c>
      <c r="L209" s="2">
        <f>TREND(Calibration!$A$2:$A$4,Calibration!$D$2:$D$4,G209)</f>
        <v>549.83065236083894</v>
      </c>
    </row>
    <row r="210" spans="1:12" x14ac:dyDescent="0.25">
      <c r="A210">
        <v>1040093</v>
      </c>
      <c r="B210">
        <v>14.597999570000001</v>
      </c>
      <c r="C210">
        <v>0.66210002000000001</v>
      </c>
      <c r="D210">
        <v>430.61999512</v>
      </c>
      <c r="E210">
        <v>1.0951999400000001</v>
      </c>
      <c r="F210">
        <v>9.9000003020963209E+37</v>
      </c>
      <c r="G210">
        <v>1.4337999800000001</v>
      </c>
      <c r="H210">
        <v>9.9000003020963209E+37</v>
      </c>
      <c r="J210" s="2">
        <f>TREND(Calibration!$A$2:$A$4,Calibration!$B$2:$B$4,C210)</f>
        <v>422.81960944198107</v>
      </c>
      <c r="K210" s="2">
        <f>TREND(Calibration!$A$2:$A$4,Calibration!$C$2:$C$4,E210)</f>
        <v>423.34120285767773</v>
      </c>
      <c r="L210" s="2">
        <f>TREND(Calibration!$A$2:$A$4,Calibration!$D$2:$D$4,G210)</f>
        <v>550.03675535088803</v>
      </c>
    </row>
    <row r="211" spans="1:12" x14ac:dyDescent="0.25">
      <c r="A211">
        <v>1045091</v>
      </c>
      <c r="B211">
        <v>14.71199989</v>
      </c>
      <c r="C211">
        <v>0.66259997999999998</v>
      </c>
      <c r="D211">
        <v>1103.0760498</v>
      </c>
      <c r="E211">
        <v>1.09140003</v>
      </c>
      <c r="F211">
        <v>812.37902831999997</v>
      </c>
      <c r="G211">
        <v>1.43649995</v>
      </c>
      <c r="H211">
        <v>9.9000003020963209E+37</v>
      </c>
      <c r="J211" s="2">
        <f>TREND(Calibration!$A$2:$A$4,Calibration!$B$2:$B$4,C211)</f>
        <v>423.12627032060675</v>
      </c>
      <c r="K211" s="2">
        <f>TREND(Calibration!$A$2:$A$4,Calibration!$C$2:$C$4,E211)</f>
        <v>421.80381426874919</v>
      </c>
      <c r="L211" s="2">
        <f>TREND(Calibration!$A$2:$A$4,Calibration!$D$2:$D$4,G211)</f>
        <v>551.14978817359872</v>
      </c>
    </row>
    <row r="212" spans="1:12" x14ac:dyDescent="0.25">
      <c r="A212">
        <v>1050090</v>
      </c>
      <c r="B212">
        <v>14.85499954</v>
      </c>
      <c r="C212">
        <v>0.65509998999999997</v>
      </c>
      <c r="D212">
        <v>1279.8280029299999</v>
      </c>
      <c r="E212">
        <v>1.09140003</v>
      </c>
      <c r="F212">
        <v>949.79302978999999</v>
      </c>
      <c r="G212">
        <v>1.43649995</v>
      </c>
      <c r="H212">
        <v>9.9000003020963209E+37</v>
      </c>
      <c r="J212" s="2">
        <f>TREND(Calibration!$A$2:$A$4,Calibration!$B$2:$B$4,C212)</f>
        <v>418.52599525243312</v>
      </c>
      <c r="K212" s="2">
        <f>TREND(Calibration!$A$2:$A$4,Calibration!$C$2:$C$4,E212)</f>
        <v>421.80381426874919</v>
      </c>
      <c r="L212" s="2">
        <f>TREND(Calibration!$A$2:$A$4,Calibration!$D$2:$D$4,G212)</f>
        <v>551.14978817359872</v>
      </c>
    </row>
    <row r="213" spans="1:12" x14ac:dyDescent="0.25">
      <c r="A213">
        <v>1055091</v>
      </c>
      <c r="B213">
        <v>14.949000359999999</v>
      </c>
      <c r="C213">
        <v>0.64969999</v>
      </c>
      <c r="D213">
        <v>1205.9050293</v>
      </c>
      <c r="E213">
        <v>1.08819997</v>
      </c>
      <c r="F213">
        <v>1331.82995605</v>
      </c>
      <c r="G213">
        <v>1.43599999</v>
      </c>
      <c r="H213">
        <v>9.9000003020963209E+37</v>
      </c>
      <c r="J213" s="2">
        <f>TREND(Calibration!$A$2:$A$4,Calibration!$B$2:$B$4,C213)</f>
        <v>415.21379278707821</v>
      </c>
      <c r="K213" s="2">
        <f>TREND(Calibration!$A$2:$A$4,Calibration!$C$2:$C$4,E213)</f>
        <v>420.50911630803796</v>
      </c>
      <c r="L213" s="2">
        <f>TREND(Calibration!$A$2:$A$4,Calibration!$D$2:$D$4,G213)</f>
        <v>550.94368518354975</v>
      </c>
    </row>
    <row r="214" spans="1:12" x14ac:dyDescent="0.25">
      <c r="A214">
        <v>1060090</v>
      </c>
      <c r="B214">
        <v>14.972000120000001</v>
      </c>
      <c r="C214">
        <v>0.64370000000000005</v>
      </c>
      <c r="D214">
        <v>1088.72595215</v>
      </c>
      <c r="E214">
        <v>1.08759999</v>
      </c>
      <c r="F214">
        <v>1000.50097656</v>
      </c>
      <c r="G214">
        <v>1.43490005</v>
      </c>
      <c r="H214">
        <v>9.9000003020963209E+37</v>
      </c>
      <c r="J214" s="2">
        <f>TREND(Calibration!$A$2:$A$4,Calibration!$B$2:$B$4,C214)</f>
        <v>411.53357395928094</v>
      </c>
      <c r="K214" s="2">
        <f>TREND(Calibration!$A$2:$A$4,Calibration!$C$2:$C$4,E214)</f>
        <v>420.26637308370226</v>
      </c>
      <c r="L214" s="2">
        <f>TREND(Calibration!$A$2:$A$4,Calibration!$D$2:$D$4,G214)</f>
        <v>550.49024706275122</v>
      </c>
    </row>
    <row r="215" spans="1:12" x14ac:dyDescent="0.25">
      <c r="A215">
        <v>1065090</v>
      </c>
      <c r="B215">
        <v>14.96199989</v>
      </c>
      <c r="C215">
        <v>0.65240001999999997</v>
      </c>
      <c r="D215">
        <v>1082.3120117200001</v>
      </c>
      <c r="E215">
        <v>1.08599997</v>
      </c>
      <c r="F215">
        <v>796.50299071999996</v>
      </c>
      <c r="G215">
        <v>1.43599999</v>
      </c>
      <c r="H215">
        <v>9.9000003020963209E+37</v>
      </c>
      <c r="J215" s="2">
        <f>TREND(Calibration!$A$2:$A$4,Calibration!$B$2:$B$4,C215)</f>
        <v>416.86991242088044</v>
      </c>
      <c r="K215" s="2">
        <f>TREND(Calibration!$A$2:$A$4,Calibration!$C$2:$C$4,E215)</f>
        <v>419.61902814920194</v>
      </c>
      <c r="L215" s="2">
        <f>TREND(Calibration!$A$2:$A$4,Calibration!$D$2:$D$4,G215)</f>
        <v>550.94368518354975</v>
      </c>
    </row>
    <row r="216" spans="1:12" x14ac:dyDescent="0.25">
      <c r="A216">
        <v>1070090</v>
      </c>
      <c r="B216">
        <v>14.864999770000001</v>
      </c>
      <c r="C216">
        <v>0.64969999</v>
      </c>
      <c r="D216">
        <v>698.52502441000001</v>
      </c>
      <c r="E216">
        <v>1.08220005</v>
      </c>
      <c r="F216">
        <v>464.32101440000002</v>
      </c>
      <c r="G216">
        <v>1.4337999800000001</v>
      </c>
      <c r="H216">
        <v>9.9000003020963209E+37</v>
      </c>
      <c r="J216" s="2">
        <f>TREND(Calibration!$A$2:$A$4,Calibration!$B$2:$B$4,C216)</f>
        <v>415.21379278707821</v>
      </c>
      <c r="K216" s="2">
        <f>TREND(Calibration!$A$2:$A$4,Calibration!$C$2:$C$4,E216)</f>
        <v>418.08163551441822</v>
      </c>
      <c r="L216" s="2">
        <f>TREND(Calibration!$A$2:$A$4,Calibration!$D$2:$D$4,G216)</f>
        <v>550.03675535088803</v>
      </c>
    </row>
    <row r="217" spans="1:12" x14ac:dyDescent="0.25">
      <c r="A217">
        <v>1075090</v>
      </c>
      <c r="B217">
        <v>14.74400043</v>
      </c>
      <c r="C217">
        <v>0.64590000999999997</v>
      </c>
      <c r="D217">
        <v>859.23498534999999</v>
      </c>
      <c r="E217">
        <v>1.08280003</v>
      </c>
      <c r="F217">
        <v>497.33898926000001</v>
      </c>
      <c r="G217">
        <v>1.43429995</v>
      </c>
      <c r="H217">
        <v>9.9000003020963209E+37</v>
      </c>
      <c r="J217" s="2">
        <f>TREND(Calibration!$A$2:$A$4,Calibration!$B$2:$B$4,C217)</f>
        <v>412.88299591220789</v>
      </c>
      <c r="K217" s="2">
        <f>TREND(Calibration!$A$2:$A$4,Calibration!$C$2:$C$4,E217)</f>
        <v>418.32437873875386</v>
      </c>
      <c r="L217" s="2">
        <f>TREND(Calibration!$A$2:$A$4,Calibration!$D$2:$D$4,G217)</f>
        <v>550.24286246332656</v>
      </c>
    </row>
    <row r="218" spans="1:12" x14ac:dyDescent="0.25">
      <c r="A218">
        <v>1080090</v>
      </c>
      <c r="B218">
        <v>14.670000079999999</v>
      </c>
      <c r="C218">
        <v>0.65020001000000005</v>
      </c>
      <c r="D218">
        <v>527.22198486000002</v>
      </c>
      <c r="E218">
        <v>1.07579994</v>
      </c>
      <c r="F218">
        <v>842.95800781000003</v>
      </c>
      <c r="G218">
        <v>1.4337999800000001</v>
      </c>
      <c r="H218">
        <v>9.9000003020963209E+37</v>
      </c>
      <c r="J218" s="2">
        <f>TREND(Calibration!$A$2:$A$4,Calibration!$B$2:$B$4,C218)</f>
        <v>415.52049046795355</v>
      </c>
      <c r="K218" s="2">
        <f>TREND(Calibration!$A$2:$A$4,Calibration!$C$2:$C$4,E218)</f>
        <v>415.49224363885094</v>
      </c>
      <c r="L218" s="2">
        <f>TREND(Calibration!$A$2:$A$4,Calibration!$D$2:$D$4,G218)</f>
        <v>550.03675535088803</v>
      </c>
    </row>
    <row r="219" spans="1:12" x14ac:dyDescent="0.25">
      <c r="A219">
        <v>1085090</v>
      </c>
      <c r="B219">
        <v>14.647000309999999</v>
      </c>
      <c r="C219">
        <v>0.64859997999999996</v>
      </c>
      <c r="D219">
        <v>1183.9329834</v>
      </c>
      <c r="E219">
        <v>1.0724999900000001</v>
      </c>
      <c r="F219">
        <v>649.92199706999997</v>
      </c>
      <c r="G219">
        <v>1.4327000400000001</v>
      </c>
      <c r="H219">
        <v>9.9000003020963209E+37</v>
      </c>
      <c r="J219" s="2">
        <f>TREND(Calibration!$A$2:$A$4,Calibration!$B$2:$B$4,C219)</f>
        <v>414.53907874376057</v>
      </c>
      <c r="K219" s="2">
        <f>TREND(Calibration!$A$2:$A$4,Calibration!$C$2:$C$4,E219)</f>
        <v>414.15713162987328</v>
      </c>
      <c r="L219" s="2">
        <f>TREND(Calibration!$A$2:$A$4,Calibration!$D$2:$D$4,G219)</f>
        <v>549.58331723008939</v>
      </c>
    </row>
    <row r="220" spans="1:12" x14ac:dyDescent="0.25">
      <c r="A220">
        <v>1090091</v>
      </c>
      <c r="B220">
        <v>14.68900013</v>
      </c>
      <c r="C220">
        <v>0.65509998999999997</v>
      </c>
      <c r="D220">
        <v>9.9000003020963209E+37</v>
      </c>
      <c r="E220">
        <v>1.0681999900000001</v>
      </c>
      <c r="F220">
        <v>337.12899779999998</v>
      </c>
      <c r="G220">
        <v>1.4337999800000001</v>
      </c>
      <c r="H220">
        <v>9.9000003020963209E+37</v>
      </c>
      <c r="J220" s="2">
        <f>TREND(Calibration!$A$2:$A$4,Calibration!$B$2:$B$4,C220)</f>
        <v>418.52599525243312</v>
      </c>
      <c r="K220" s="2">
        <f>TREND(Calibration!$A$2:$A$4,Calibration!$C$2:$C$4,E220)</f>
        <v>412.41741386487564</v>
      </c>
      <c r="L220" s="2">
        <f>TREND(Calibration!$A$2:$A$4,Calibration!$D$2:$D$4,G220)</f>
        <v>550.03675535088803</v>
      </c>
    </row>
    <row r="221" spans="1:12" x14ac:dyDescent="0.25">
      <c r="A221">
        <v>1095090</v>
      </c>
      <c r="B221">
        <v>14.74100018</v>
      </c>
      <c r="C221">
        <v>0.64800000000000002</v>
      </c>
      <c r="D221">
        <v>878.43701171999999</v>
      </c>
      <c r="E221">
        <v>1.0704</v>
      </c>
      <c r="F221">
        <v>423.62100220000002</v>
      </c>
      <c r="G221">
        <v>1.43599999</v>
      </c>
      <c r="H221">
        <v>9.9000003020963209E+37</v>
      </c>
      <c r="J221" s="2">
        <f>TREND(Calibration!$A$2:$A$4,Calibration!$B$2:$B$4,C221)</f>
        <v>414.17106851502655</v>
      </c>
      <c r="K221" s="2">
        <f>TREND(Calibration!$A$2:$A$4,Calibration!$C$2:$C$4,E221)</f>
        <v>413.3075060695669</v>
      </c>
      <c r="L221" s="2">
        <f>TREND(Calibration!$A$2:$A$4,Calibration!$D$2:$D$4,G221)</f>
        <v>550.94368518354975</v>
      </c>
    </row>
    <row r="222" spans="1:12" x14ac:dyDescent="0.25">
      <c r="A222">
        <v>1100090</v>
      </c>
      <c r="B222">
        <v>14.74100018</v>
      </c>
      <c r="C222">
        <v>0.65020001000000005</v>
      </c>
      <c r="D222">
        <v>9.9000003020963209E+37</v>
      </c>
      <c r="E222">
        <v>1.06980002</v>
      </c>
      <c r="F222">
        <v>508.80200194999998</v>
      </c>
      <c r="G222">
        <v>1.4354000099999999</v>
      </c>
      <c r="H222">
        <v>9.9000003020963209E+37</v>
      </c>
      <c r="J222" s="2">
        <f>TREND(Calibration!$A$2:$A$4,Calibration!$B$2:$B$4,C222)</f>
        <v>415.52049046795355</v>
      </c>
      <c r="K222" s="2">
        <f>TREND(Calibration!$A$2:$A$4,Calibration!$C$2:$C$4,E222)</f>
        <v>413.0647628452312</v>
      </c>
      <c r="L222" s="2">
        <f>TREND(Calibration!$A$2:$A$4,Calibration!$D$2:$D$4,G222)</f>
        <v>550.6963500528002</v>
      </c>
    </row>
    <row r="223" spans="1:12" x14ac:dyDescent="0.25">
      <c r="A223">
        <v>1105090</v>
      </c>
      <c r="B223">
        <v>14.722000120000001</v>
      </c>
      <c r="C223">
        <v>0.65179997999999995</v>
      </c>
      <c r="D223">
        <v>1323.4420166</v>
      </c>
      <c r="E223">
        <v>1.0671000500000001</v>
      </c>
      <c r="F223">
        <v>635.91101074000005</v>
      </c>
      <c r="G223">
        <v>1.43490005</v>
      </c>
      <c r="H223">
        <v>9.9000003020963209E+37</v>
      </c>
      <c r="J223" s="2">
        <f>TREND(Calibration!$A$2:$A$4,Calibration!$B$2:$B$4,C223)</f>
        <v>416.50186538989681</v>
      </c>
      <c r="K223" s="2">
        <f>TREND(Calibration!$A$2:$A$4,Calibration!$C$2:$C$4,E223)</f>
        <v>411.97239406058918</v>
      </c>
      <c r="L223" s="2">
        <f>TREND(Calibration!$A$2:$A$4,Calibration!$D$2:$D$4,G223)</f>
        <v>550.49024706275122</v>
      </c>
    </row>
    <row r="224" spans="1:12" x14ac:dyDescent="0.25">
      <c r="A224">
        <v>1110090</v>
      </c>
      <c r="B224">
        <v>14.62800026</v>
      </c>
      <c r="C224">
        <v>0.65829998000000001</v>
      </c>
      <c r="D224">
        <v>1331.2700195299999</v>
      </c>
      <c r="E224">
        <v>1.06659997</v>
      </c>
      <c r="F224">
        <v>938.72302246000004</v>
      </c>
      <c r="G224">
        <v>1.43490005</v>
      </c>
      <c r="H224">
        <v>9.9000003020963209E+37</v>
      </c>
      <c r="J224" s="2">
        <f>TREND(Calibration!$A$2:$A$4,Calibration!$B$2:$B$4,C224)</f>
        <v>420.48877576486115</v>
      </c>
      <c r="K224" s="2">
        <f>TREND(Calibration!$A$2:$A$4,Calibration!$C$2:$C$4,E224)</f>
        <v>411.7700689303752</v>
      </c>
      <c r="L224" s="2">
        <f>TREND(Calibration!$A$2:$A$4,Calibration!$D$2:$D$4,G224)</f>
        <v>550.49024706275122</v>
      </c>
    </row>
    <row r="225" spans="1:12" x14ac:dyDescent="0.25">
      <c r="A225">
        <v>1115090</v>
      </c>
      <c r="B225">
        <v>14.527000429999999</v>
      </c>
      <c r="C225">
        <v>0.65560001000000001</v>
      </c>
      <c r="D225">
        <v>9.9000003020963209E+37</v>
      </c>
      <c r="E225">
        <v>1.0633000100000001</v>
      </c>
      <c r="F225">
        <v>853.67498779000005</v>
      </c>
      <c r="G225">
        <v>1.43599999</v>
      </c>
      <c r="H225">
        <v>9.9000003020963209E+37</v>
      </c>
      <c r="J225" s="2">
        <f>TREND(Calibration!$A$2:$A$4,Calibration!$B$2:$B$4,C225)</f>
        <v>418.83269293330846</v>
      </c>
      <c r="K225" s="2">
        <f>TREND(Calibration!$A$2:$A$4,Calibration!$C$2:$C$4,E225)</f>
        <v>410.43495287554225</v>
      </c>
      <c r="L225" s="2">
        <f>TREND(Calibration!$A$2:$A$4,Calibration!$D$2:$D$4,G225)</f>
        <v>550.94368518354975</v>
      </c>
    </row>
    <row r="226" spans="1:12" x14ac:dyDescent="0.25">
      <c r="A226">
        <v>1120091</v>
      </c>
      <c r="B226">
        <v>14.394000050000001</v>
      </c>
      <c r="C226">
        <v>0.65339999999999998</v>
      </c>
      <c r="D226">
        <v>9.9000003020963209E+37</v>
      </c>
      <c r="E226">
        <v>1.0628000500000001</v>
      </c>
      <c r="F226">
        <v>651.27801513999998</v>
      </c>
      <c r="G226">
        <v>1.43490005</v>
      </c>
      <c r="H226">
        <v>9.9000003020963209E+37</v>
      </c>
      <c r="J226" s="2">
        <f>TREND(Calibration!$A$2:$A$4,Calibration!$B$2:$B$4,C226)</f>
        <v>417.48327098038152</v>
      </c>
      <c r="K226" s="2">
        <f>TREND(Calibration!$A$2:$A$4,Calibration!$C$2:$C$4,E226)</f>
        <v>410.23267629559155</v>
      </c>
      <c r="L226" s="2">
        <f>TREND(Calibration!$A$2:$A$4,Calibration!$D$2:$D$4,G226)</f>
        <v>550.49024706275122</v>
      </c>
    </row>
    <row r="227" spans="1:12" x14ac:dyDescent="0.25">
      <c r="A227">
        <v>1125103</v>
      </c>
      <c r="B227">
        <v>14.26399994</v>
      </c>
      <c r="C227">
        <v>0.65670002000000005</v>
      </c>
      <c r="D227">
        <v>1210.4160156200001</v>
      </c>
      <c r="E227">
        <v>1.0628000500000001</v>
      </c>
      <c r="F227">
        <v>353.07299805000002</v>
      </c>
      <c r="G227">
        <v>1.4380999800000001</v>
      </c>
      <c r="H227">
        <v>9.9000003020963209E+37</v>
      </c>
      <c r="J227" s="2">
        <f>TREND(Calibration!$A$2:$A$4,Calibration!$B$2:$B$4,C227)</f>
        <v>419.5074069766261</v>
      </c>
      <c r="K227" s="2">
        <f>TREND(Calibration!$A$2:$A$4,Calibration!$C$2:$C$4,E227)</f>
        <v>410.23267629559155</v>
      </c>
      <c r="L227" s="2">
        <f>TREND(Calibration!$A$2:$A$4,Calibration!$D$2:$D$4,G227)</f>
        <v>551.80938287551101</v>
      </c>
    </row>
    <row r="228" spans="1:12" x14ac:dyDescent="0.25">
      <c r="A228">
        <v>1130091</v>
      </c>
      <c r="B228">
        <v>14.17700005</v>
      </c>
      <c r="C228">
        <v>0.65240001999999997</v>
      </c>
      <c r="D228">
        <v>1064.8580322299999</v>
      </c>
      <c r="E228">
        <v>1.0677000299999999</v>
      </c>
      <c r="F228">
        <v>807.14202881000006</v>
      </c>
      <c r="G228">
        <v>1.4376000200000001</v>
      </c>
      <c r="H228">
        <v>9.9000003020963209E+37</v>
      </c>
      <c r="J228" s="2">
        <f>TREND(Calibration!$A$2:$A$4,Calibration!$B$2:$B$4,C228)</f>
        <v>416.86991242088044</v>
      </c>
      <c r="K228" s="2">
        <f>TREND(Calibration!$A$2:$A$4,Calibration!$C$2:$C$4,E228)</f>
        <v>412.21513728492477</v>
      </c>
      <c r="L228" s="2">
        <f>TREND(Calibration!$A$2:$A$4,Calibration!$D$2:$D$4,G228)</f>
        <v>551.60327988546203</v>
      </c>
    </row>
    <row r="229" spans="1:12" x14ac:dyDescent="0.25">
      <c r="A229">
        <v>1135091</v>
      </c>
      <c r="B229">
        <v>14.057000159999999</v>
      </c>
      <c r="C229">
        <v>0.64529996999999995</v>
      </c>
      <c r="D229">
        <v>9.9000003020963209E+37</v>
      </c>
      <c r="E229">
        <v>1.06500006</v>
      </c>
      <c r="F229">
        <v>616.72601318</v>
      </c>
      <c r="G229">
        <v>1.4386999600000001</v>
      </c>
      <c r="H229">
        <v>9.9000003020963209E+37</v>
      </c>
      <c r="J229" s="2">
        <f>TREND(Calibration!$A$2:$A$4,Calibration!$B$2:$B$4,C229)</f>
        <v>412.51494888122426</v>
      </c>
      <c r="K229" s="2">
        <f>TREND(Calibration!$A$2:$A$4,Calibration!$C$2:$C$4,E229)</f>
        <v>411.1227685002828</v>
      </c>
      <c r="L229" s="2">
        <f>TREND(Calibration!$A$2:$A$4,Calibration!$D$2:$D$4,G229)</f>
        <v>552.05671800626055</v>
      </c>
    </row>
    <row r="230" spans="1:12" x14ac:dyDescent="0.25">
      <c r="A230">
        <v>1140090</v>
      </c>
      <c r="B230">
        <v>14.01500034</v>
      </c>
      <c r="C230">
        <v>0.64160001</v>
      </c>
      <c r="D230">
        <v>944.39501953000001</v>
      </c>
      <c r="E230">
        <v>1.0638999899999999</v>
      </c>
      <c r="F230">
        <v>587.49499512</v>
      </c>
      <c r="G230">
        <v>1.4380999800000001</v>
      </c>
      <c r="H230">
        <v>9.9000003020963209E+37</v>
      </c>
      <c r="J230" s="2">
        <f>TREND(Calibration!$A$2:$A$4,Calibration!$B$2:$B$4,C230)</f>
        <v>410.24550135646228</v>
      </c>
      <c r="K230" s="2">
        <f>TREND(Calibration!$A$2:$A$4,Calibration!$C$2:$C$4,E230)</f>
        <v>410.67769609987783</v>
      </c>
      <c r="L230" s="2">
        <f>TREND(Calibration!$A$2:$A$4,Calibration!$D$2:$D$4,G230)</f>
        <v>551.80938287551101</v>
      </c>
    </row>
    <row r="231" spans="1:12" x14ac:dyDescent="0.25">
      <c r="A231">
        <v>1145104</v>
      </c>
      <c r="B231">
        <v>14.07600021</v>
      </c>
      <c r="C231">
        <v>0.64480000999999998</v>
      </c>
      <c r="D231">
        <v>900.02899170000001</v>
      </c>
      <c r="E231">
        <v>1.0633000100000001</v>
      </c>
      <c r="F231">
        <v>371.09399414000001</v>
      </c>
      <c r="G231">
        <v>1.4337999800000001</v>
      </c>
      <c r="H231">
        <v>9.9000003020963209E+37</v>
      </c>
      <c r="J231" s="2">
        <f>TREND(Calibration!$A$2:$A$4,Calibration!$B$2:$B$4,C231)</f>
        <v>412.20828800259852</v>
      </c>
      <c r="K231" s="2">
        <f>TREND(Calibration!$A$2:$A$4,Calibration!$C$2:$C$4,E231)</f>
        <v>410.43495287554225</v>
      </c>
      <c r="L231" s="2">
        <f>TREND(Calibration!$A$2:$A$4,Calibration!$D$2:$D$4,G231)</f>
        <v>550.03675535088803</v>
      </c>
    </row>
    <row r="232" spans="1:12" x14ac:dyDescent="0.25">
      <c r="A232">
        <v>1150090</v>
      </c>
      <c r="B232">
        <v>14.12800026</v>
      </c>
      <c r="C232">
        <v>0.64319998</v>
      </c>
      <c r="D232">
        <v>947.96197510000002</v>
      </c>
      <c r="E232">
        <v>1.05519998</v>
      </c>
      <c r="F232">
        <v>328</v>
      </c>
      <c r="G232">
        <v>1.43649995</v>
      </c>
      <c r="H232">
        <v>9.9000003020963209E+37</v>
      </c>
      <c r="J232" s="2">
        <f>TREND(Calibration!$A$2:$A$4,Calibration!$B$2:$B$4,C232)</f>
        <v>411.2268762784056</v>
      </c>
      <c r="K232" s="2">
        <f>TREND(Calibration!$A$2:$A$4,Calibration!$C$2:$C$4,E232)</f>
        <v>407.15779797135292</v>
      </c>
      <c r="L232" s="2">
        <f>TREND(Calibration!$A$2:$A$4,Calibration!$D$2:$D$4,G232)</f>
        <v>551.14978817359872</v>
      </c>
    </row>
    <row r="233" spans="1:12" x14ac:dyDescent="0.25">
      <c r="A233">
        <v>1155090</v>
      </c>
      <c r="B233">
        <v>14.170000079999999</v>
      </c>
      <c r="C233">
        <v>0.64639997000000005</v>
      </c>
      <c r="D233">
        <v>916.31402588000003</v>
      </c>
      <c r="E233">
        <v>1.0628000500000001</v>
      </c>
      <c r="F233">
        <v>1101.9770507799999</v>
      </c>
      <c r="G233">
        <v>1.43490005</v>
      </c>
      <c r="H233">
        <v>9.9000003020963209E+37</v>
      </c>
      <c r="J233" s="2">
        <f>TREND(Calibration!$A$2:$A$4,Calibration!$B$2:$B$4,C233)</f>
        <v>413.18965679083362</v>
      </c>
      <c r="K233" s="2">
        <f>TREND(Calibration!$A$2:$A$4,Calibration!$C$2:$C$4,E233)</f>
        <v>410.23267629559155</v>
      </c>
      <c r="L233" s="2">
        <f>TREND(Calibration!$A$2:$A$4,Calibration!$D$2:$D$4,G233)</f>
        <v>550.49024706275122</v>
      </c>
    </row>
    <row r="234" spans="1:12" x14ac:dyDescent="0.25">
      <c r="A234">
        <v>1160090</v>
      </c>
      <c r="B234">
        <v>14.125</v>
      </c>
      <c r="C234">
        <v>0.64910000999999995</v>
      </c>
      <c r="D234">
        <v>9.9000003020963209E+37</v>
      </c>
      <c r="E234">
        <v>1.06060004</v>
      </c>
      <c r="F234">
        <v>831.69201659999999</v>
      </c>
      <c r="G234">
        <v>1.4337999800000001</v>
      </c>
      <c r="H234">
        <v>9.9000003020963209E+37</v>
      </c>
      <c r="J234" s="2">
        <f>TREND(Calibration!$A$2:$A$4,Calibration!$B$2:$B$4,C234)</f>
        <v>414.84578255834413</v>
      </c>
      <c r="K234" s="2">
        <f>TREND(Calibration!$A$2:$A$4,Calibration!$C$2:$C$4,E234)</f>
        <v>409.34258409090017</v>
      </c>
      <c r="L234" s="2">
        <f>TREND(Calibration!$A$2:$A$4,Calibration!$D$2:$D$4,G234)</f>
        <v>550.03675535088803</v>
      </c>
    </row>
    <row r="235" spans="1:12" x14ac:dyDescent="0.25">
      <c r="A235">
        <v>1165091</v>
      </c>
      <c r="B235">
        <v>14.102000240000001</v>
      </c>
      <c r="C235">
        <v>0.65130001000000004</v>
      </c>
      <c r="D235">
        <v>634.27801513999998</v>
      </c>
      <c r="E235">
        <v>1.06120002</v>
      </c>
      <c r="F235">
        <v>9.9000003020963209E+37</v>
      </c>
      <c r="G235">
        <v>1.4354000099999999</v>
      </c>
      <c r="H235">
        <v>1176.4370117200001</v>
      </c>
      <c r="J235" s="2">
        <f>TREND(Calibration!$A$2:$A$4,Calibration!$B$2:$B$4,C235)</f>
        <v>416.19519837756286</v>
      </c>
      <c r="K235" s="2">
        <f>TREND(Calibration!$A$2:$A$4,Calibration!$C$2:$C$4,E235)</f>
        <v>409.58532731523587</v>
      </c>
      <c r="L235" s="2">
        <f>TREND(Calibration!$A$2:$A$4,Calibration!$D$2:$D$4,G235)</f>
        <v>550.6963500528002</v>
      </c>
    </row>
    <row r="236" spans="1:12" x14ac:dyDescent="0.25">
      <c r="A236">
        <v>1170090</v>
      </c>
      <c r="B236">
        <v>14.10900021</v>
      </c>
      <c r="C236">
        <v>0.65399998000000004</v>
      </c>
      <c r="D236">
        <v>1132.9620361299999</v>
      </c>
      <c r="E236">
        <v>1.0578999499999999</v>
      </c>
      <c r="F236">
        <v>9.9000003020963209E+37</v>
      </c>
      <c r="G236">
        <v>1.43219995</v>
      </c>
      <c r="H236">
        <v>9.9000003020963209E+37</v>
      </c>
      <c r="J236" s="2">
        <f>TREND(Calibration!$A$2:$A$4,Calibration!$B$2:$B$4,C236)</f>
        <v>417.85128120911554</v>
      </c>
      <c r="K236" s="2">
        <f>TREND(Calibration!$A$2:$A$4,Calibration!$C$2:$C$4,E236)</f>
        <v>408.25016675599494</v>
      </c>
      <c r="L236" s="2">
        <f>TREND(Calibration!$A$2:$A$4,Calibration!$D$2:$D$4,G236)</f>
        <v>549.37716064897575</v>
      </c>
    </row>
    <row r="237" spans="1:12" x14ac:dyDescent="0.25">
      <c r="A237">
        <v>1175102</v>
      </c>
      <c r="B237">
        <v>14.086000439999999</v>
      </c>
      <c r="C237">
        <v>0.65780002000000004</v>
      </c>
      <c r="D237">
        <v>1182.8389892600001</v>
      </c>
      <c r="E237">
        <v>1.05900002</v>
      </c>
      <c r="F237">
        <v>706.67797852000001</v>
      </c>
      <c r="G237">
        <v>1.4327000400000001</v>
      </c>
      <c r="H237">
        <v>9.9000003020963209E+37</v>
      </c>
      <c r="J237" s="2">
        <f>TREND(Calibration!$A$2:$A$4,Calibration!$B$2:$B$4,C237)</f>
        <v>420.18211488623547</v>
      </c>
      <c r="K237" s="2">
        <f>TREND(Calibration!$A$2:$A$4,Calibration!$C$2:$C$4,E237)</f>
        <v>408.69523915639985</v>
      </c>
      <c r="L237" s="2">
        <f>TREND(Calibration!$A$2:$A$4,Calibration!$D$2:$D$4,G237)</f>
        <v>549.58331723008939</v>
      </c>
    </row>
    <row r="238" spans="1:12" x14ac:dyDescent="0.25">
      <c r="A238">
        <v>1180091</v>
      </c>
      <c r="B238">
        <v>14.039999959999999</v>
      </c>
      <c r="C238">
        <v>0.65719998000000002</v>
      </c>
      <c r="D238">
        <v>9.9000003020963209E+37</v>
      </c>
      <c r="E238">
        <v>1.05900002</v>
      </c>
      <c r="F238">
        <v>573.50097656000003</v>
      </c>
      <c r="G238">
        <v>1.4327000400000001</v>
      </c>
      <c r="H238">
        <v>9.9000003020963209E+37</v>
      </c>
      <c r="J238" s="2">
        <f>TREND(Calibration!$A$2:$A$4,Calibration!$B$2:$B$4,C238)</f>
        <v>419.81406785525184</v>
      </c>
      <c r="K238" s="2">
        <f>TREND(Calibration!$A$2:$A$4,Calibration!$C$2:$C$4,E238)</f>
        <v>408.69523915639985</v>
      </c>
      <c r="L238" s="2">
        <f>TREND(Calibration!$A$2:$A$4,Calibration!$D$2:$D$4,G238)</f>
        <v>549.58331723008939</v>
      </c>
    </row>
    <row r="239" spans="1:12" x14ac:dyDescent="0.25">
      <c r="A239">
        <v>1185090</v>
      </c>
      <c r="B239">
        <v>14.147999759999999</v>
      </c>
      <c r="C239">
        <v>0.65560001000000001</v>
      </c>
      <c r="D239">
        <v>935.22100829999999</v>
      </c>
      <c r="E239">
        <v>1.05900002</v>
      </c>
      <c r="F239">
        <v>703.92700194999998</v>
      </c>
      <c r="G239">
        <v>1.4333000199999999</v>
      </c>
      <c r="H239">
        <v>9.9000003020963209E+37</v>
      </c>
      <c r="J239" s="2">
        <f>TREND(Calibration!$A$2:$A$4,Calibration!$B$2:$B$4,C239)</f>
        <v>418.83269293330846</v>
      </c>
      <c r="K239" s="2">
        <f>TREND(Calibration!$A$2:$A$4,Calibration!$C$2:$C$4,E239)</f>
        <v>408.69523915639985</v>
      </c>
      <c r="L239" s="2">
        <f>TREND(Calibration!$A$2:$A$4,Calibration!$D$2:$D$4,G239)</f>
        <v>549.83065236083894</v>
      </c>
    </row>
    <row r="240" spans="1:12" x14ac:dyDescent="0.25">
      <c r="A240">
        <v>1190089</v>
      </c>
      <c r="B240">
        <v>14.32299995</v>
      </c>
      <c r="C240">
        <v>0.65939999000000005</v>
      </c>
      <c r="D240">
        <v>627.60797118999994</v>
      </c>
      <c r="E240">
        <v>1.05900002</v>
      </c>
      <c r="F240">
        <v>600.22497558999999</v>
      </c>
      <c r="G240">
        <v>1.43429995</v>
      </c>
      <c r="H240">
        <v>9.9000003020963209E+37</v>
      </c>
      <c r="J240" s="2">
        <f>TREND(Calibration!$A$2:$A$4,Calibration!$B$2:$B$4,C240)</f>
        <v>421.16348980817878</v>
      </c>
      <c r="K240" s="2">
        <f>TREND(Calibration!$A$2:$A$4,Calibration!$C$2:$C$4,E240)</f>
        <v>408.69523915639985</v>
      </c>
      <c r="L240" s="2">
        <f>TREND(Calibration!$A$2:$A$4,Calibration!$D$2:$D$4,G240)</f>
        <v>550.24286246332656</v>
      </c>
    </row>
    <row r="241" spans="1:12" x14ac:dyDescent="0.25">
      <c r="A241">
        <v>1195089</v>
      </c>
      <c r="B241">
        <v>14.48499966</v>
      </c>
      <c r="C241">
        <v>0.66420000999999995</v>
      </c>
      <c r="D241">
        <v>1371.5310058600001</v>
      </c>
      <c r="E241">
        <v>1.05900002</v>
      </c>
      <c r="F241">
        <v>64.739997860000003</v>
      </c>
      <c r="G241">
        <v>1.4337999800000001</v>
      </c>
      <c r="H241">
        <v>9.9000003020963209E+37</v>
      </c>
      <c r="J241" s="2">
        <f>TREND(Calibration!$A$2:$A$4,Calibration!$B$2:$B$4,C241)</f>
        <v>424.10768204479967</v>
      </c>
      <c r="K241" s="2">
        <f>TREND(Calibration!$A$2:$A$4,Calibration!$C$2:$C$4,E241)</f>
        <v>408.69523915639985</v>
      </c>
      <c r="L241" s="2">
        <f>TREND(Calibration!$A$2:$A$4,Calibration!$D$2:$D$4,G241)</f>
        <v>550.03675535088803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H4" sqref="H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AVERAGE('11C'!$J2:$J32) + Calibration!$C$11</f>
        <v>399.06677870632041</v>
      </c>
      <c r="C3" s="2">
        <f>'11C'!K32</f>
        <v>623.69197188455223</v>
      </c>
      <c r="D3" s="2">
        <f>'11C'!L32</f>
        <v>546.49150442403163</v>
      </c>
      <c r="E3" s="3">
        <f>(C3-B3)/(7*35314.6667/1400)</f>
        <v>1.2721354279593515</v>
      </c>
      <c r="G3" s="3">
        <f>AVERAGE('10C'!$J2:$J32) + Calibration!$C$11</f>
        <v>404.64845540774769</v>
      </c>
      <c r="H3" s="3">
        <f>'10C'!K32</f>
        <v>684.01570224301668</v>
      </c>
      <c r="I3" s="3">
        <f>'10C'!L32</f>
        <v>542.03931954212385</v>
      </c>
      <c r="J3" s="3">
        <f>(H3-G3)/(7*35314.6667/1400)</f>
        <v>1.5821598952554687</v>
      </c>
      <c r="L3" s="3">
        <f>AVERAGE('9C'!$J2:$J32) + Calibration!$C$11</f>
        <v>397.93896980963609</v>
      </c>
      <c r="M3" s="3">
        <f>'9C'!K32</f>
        <v>671.10940371061804</v>
      </c>
      <c r="N3" s="3">
        <f>'9C'!L32</f>
        <v>538.45283647456677</v>
      </c>
      <c r="O3" s="3">
        <f>(M3-L3)/(7*35314.6667/1400)</f>
        <v>1.5470650549902085</v>
      </c>
      <c r="Q3" s="3">
        <f>AVERAGE('8C'!$J146:$J176) + Calibration!$C$11</f>
        <v>404.48620813950384</v>
      </c>
      <c r="R3" s="3">
        <f>'8C'!K176</f>
        <v>788.23691370290362</v>
      </c>
      <c r="S3" s="3">
        <f>'8C'!L176</f>
        <v>528.88892559990381</v>
      </c>
      <c r="T3" s="3">
        <f>(R3-Q3)/(7*35314.6667/1400)</f>
        <v>2.173321973124553</v>
      </c>
    </row>
    <row r="4" spans="1:20" x14ac:dyDescent="0.25">
      <c r="A4" s="3">
        <f t="shared" ref="A4:A35" si="0">1/12+A3</f>
        <v>2.5833333333333335</v>
      </c>
      <c r="B4" s="3">
        <f>AVERAGE('11C'!$J3:$J33) + Calibration!$C$11</f>
        <v>399.38731442877412</v>
      </c>
      <c r="C4" s="2">
        <f>'11C'!K33</f>
        <v>646.18694740077524</v>
      </c>
      <c r="D4" s="2">
        <f>'11C'!L33</f>
        <v>546.49150442403163</v>
      </c>
      <c r="E4" s="3">
        <f t="shared" ref="E4:E67" si="1">(C4-B4)/(7*35314.6667/1400)</f>
        <v>1.3977174700165078</v>
      </c>
      <c r="G4" s="3">
        <f>AVERAGE('10C'!$J3:$J33) + Calibration!$C$11</f>
        <v>404.59503219375409</v>
      </c>
      <c r="H4" s="3">
        <f>'10C'!K33</f>
        <v>747.13099991061756</v>
      </c>
      <c r="I4" s="3">
        <f>'10C'!L33</f>
        <v>542.03931954212385</v>
      </c>
      <c r="J4" s="3">
        <f t="shared" ref="J4:J67" si="2">(H4-G4)/(7*35314.6667/1400)</f>
        <v>1.93990769119655</v>
      </c>
      <c r="L4" s="3">
        <f>AVERAGE('9C'!$J3:$J33) + Calibration!$C$11</f>
        <v>398.12100184855598</v>
      </c>
      <c r="M4" s="3">
        <f>'9C'!K33</f>
        <v>682.03319270342013</v>
      </c>
      <c r="N4" s="3">
        <f>'9C'!L33</f>
        <v>537.7932417726546</v>
      </c>
      <c r="O4" s="3">
        <f t="shared" ref="O4:O67" si="3">(M4-L4)/(7*35314.6667/1400)</f>
        <v>1.6078995917855519</v>
      </c>
      <c r="Q4" s="3">
        <f>AVERAGE('8C'!$J147:$J177) + Calibration!$C$11</f>
        <v>404.69989881900125</v>
      </c>
      <c r="R4" s="3">
        <f>'8C'!K177</f>
        <v>756.76014353882681</v>
      </c>
      <c r="S4" s="3">
        <f>'8C'!L177</f>
        <v>529.34236784309189</v>
      </c>
      <c r="T4" s="3">
        <f t="shared" ref="T4:T67" si="4">(R4-Q4)/(7*35314.6667/1400)</f>
        <v>1.9938471893878897</v>
      </c>
    </row>
    <row r="5" spans="1:20" x14ac:dyDescent="0.25">
      <c r="A5" s="3">
        <f t="shared" si="0"/>
        <v>2.666666666666667</v>
      </c>
      <c r="B5" s="3">
        <f>AVERAGE('11C'!$J4:$J34) + Calibration!$C$11</f>
        <v>399.63464117725027</v>
      </c>
      <c r="C5" s="2">
        <f>'11C'!K34</f>
        <v>630.24628573878613</v>
      </c>
      <c r="D5" s="2">
        <f>'11C'!L34</f>
        <v>546.49150442403163</v>
      </c>
      <c r="E5" s="3">
        <f t="shared" si="1"/>
        <v>1.3060389130702788</v>
      </c>
      <c r="G5" s="3">
        <f>AVERAGE('10C'!$J4:$J34) + Calibration!$C$11</f>
        <v>404.59503219375409</v>
      </c>
      <c r="H5" s="3">
        <f>'10C'!K34</f>
        <v>738.18967190714875</v>
      </c>
      <c r="I5" s="3">
        <f>'10C'!L34</f>
        <v>541.13238970946202</v>
      </c>
      <c r="J5" s="3">
        <f t="shared" si="2"/>
        <v>1.8892696484851412</v>
      </c>
      <c r="L5" s="3">
        <f>AVERAGE('9C'!$J4:$J34) + Calibration!$C$11</f>
        <v>398.0893445930094</v>
      </c>
      <c r="M5" s="3">
        <f>'9C'!K34</f>
        <v>689.92261856663174</v>
      </c>
      <c r="N5" s="3">
        <f>'9C'!L34</f>
        <v>537.33980365185607</v>
      </c>
      <c r="O5" s="3">
        <f t="shared" si="3"/>
        <v>1.65275961091612</v>
      </c>
      <c r="Q5" s="3">
        <f>AVERAGE('8C'!$J148:$J178) + Calibration!$C$11</f>
        <v>404.88193105578262</v>
      </c>
      <c r="R5" s="3">
        <f>'8C'!K178</f>
        <v>865.55320786361438</v>
      </c>
      <c r="S5" s="3">
        <f>'8C'!L178</f>
        <v>530.00195842261462</v>
      </c>
      <c r="T5" s="3">
        <f t="shared" si="4"/>
        <v>2.6089515765291464</v>
      </c>
    </row>
    <row r="6" spans="1:20" x14ac:dyDescent="0.25">
      <c r="A6" s="3">
        <f t="shared" si="0"/>
        <v>2.7500000000000004</v>
      </c>
      <c r="B6" s="3">
        <f>AVERAGE('11C'!$J5:$J35) + Calibration!$C$11</f>
        <v>399.67817091766722</v>
      </c>
      <c r="C6" s="2">
        <f>'11C'!K35</f>
        <v>621.06216191486328</v>
      </c>
      <c r="D6" s="2">
        <f>'11C'!L35</f>
        <v>544.67764475870797</v>
      </c>
      <c r="E6" s="3">
        <f t="shared" si="1"/>
        <v>1.2537793029613729</v>
      </c>
      <c r="G6" s="3">
        <f>AVERAGE('10C'!$J5:$J35) + Calibration!$C$11</f>
        <v>404.47829466652888</v>
      </c>
      <c r="H6" s="3">
        <f>'10C'!K35</f>
        <v>723.34137902980171</v>
      </c>
      <c r="I6" s="3">
        <f>'10C'!L35</f>
        <v>541.13238970946202</v>
      </c>
      <c r="J6" s="3">
        <f t="shared" si="2"/>
        <v>1.8058394098521835</v>
      </c>
      <c r="L6" s="3">
        <f>AVERAGE('9C'!$J5:$J35) + Calibration!$C$11</f>
        <v>397.8657604399354</v>
      </c>
      <c r="M6" s="3">
        <f>'9C'!K35</f>
        <v>677.01636858449626</v>
      </c>
      <c r="N6" s="3">
        <f>'9C'!L35</f>
        <v>536.88636140866799</v>
      </c>
      <c r="O6" s="3">
        <f t="shared" si="3"/>
        <v>1.5809329903405875</v>
      </c>
      <c r="Q6" s="3">
        <f>AVERAGE('8C'!$J149:$J179) + Calibration!$C$11</f>
        <v>405.02043473931644</v>
      </c>
      <c r="R6" s="3">
        <f>'8C'!K179</f>
        <v>841.76358293694307</v>
      </c>
      <c r="S6" s="3">
        <f>'8C'!L179</f>
        <v>528.68277314117972</v>
      </c>
      <c r="T6" s="3">
        <f t="shared" si="4"/>
        <v>2.4734377470289224</v>
      </c>
    </row>
    <row r="7" spans="1:20" x14ac:dyDescent="0.25">
      <c r="A7" s="3">
        <f t="shared" si="0"/>
        <v>2.8333333333333339</v>
      </c>
      <c r="B7" s="3">
        <f>AVERAGE('11C'!$J6:$J36) + Calibration!$C$11</f>
        <v>399.65640594852795</v>
      </c>
      <c r="C7" s="2">
        <f>'11C'!K36</f>
        <v>616.28808102027506</v>
      </c>
      <c r="D7" s="2">
        <f>'11C'!L36</f>
        <v>544.0180500567958</v>
      </c>
      <c r="E7" s="3">
        <f t="shared" si="1"/>
        <v>1.2268651827414647</v>
      </c>
      <c r="G7" s="3">
        <f>AVERAGE('10C'!$J6:$J36) + Calibration!$C$11</f>
        <v>404.39321419698877</v>
      </c>
      <c r="H7" s="3">
        <f>'10C'!K36</f>
        <v>710.43512904766624</v>
      </c>
      <c r="I7" s="3">
        <f>'10C'!L36</f>
        <v>542.03931954212385</v>
      </c>
      <c r="J7" s="3">
        <f t="shared" si="2"/>
        <v>1.7332283917643625</v>
      </c>
      <c r="L7" s="3">
        <f>AVERAGE('9C'!$J6:$J36) + Calibration!$C$11</f>
        <v>397.51356746193505</v>
      </c>
      <c r="M7" s="3">
        <f>'9C'!K36</f>
        <v>680.73854329297205</v>
      </c>
      <c r="N7" s="3">
        <f>'9C'!L36</f>
        <v>536.22677082914527</v>
      </c>
      <c r="O7" s="3">
        <f t="shared" si="3"/>
        <v>1.6040076393020974</v>
      </c>
      <c r="Q7" s="3">
        <f>AVERAGE('8C'!$J150:$J180) + Calibration!$C$11</f>
        <v>405.0639644797335</v>
      </c>
      <c r="R7" s="3">
        <f>'8C'!K180</f>
        <v>775.97796010500531</v>
      </c>
      <c r="S7" s="3">
        <f>'8C'!L180</f>
        <v>530.20806553505315</v>
      </c>
      <c r="T7" s="3">
        <f t="shared" si="4"/>
        <v>2.1006229438675224</v>
      </c>
    </row>
    <row r="8" spans="1:20" x14ac:dyDescent="0.25">
      <c r="A8" s="3">
        <f t="shared" si="0"/>
        <v>2.9166666666666674</v>
      </c>
      <c r="B8" s="3">
        <f>AVERAGE('11C'!$J7:$J37) + Calibration!$C$11</f>
        <v>399.48624500944766</v>
      </c>
      <c r="C8" s="2">
        <f>'11C'!K37</f>
        <v>624.58206408924354</v>
      </c>
      <c r="D8" s="2">
        <f>'11C'!L37</f>
        <v>542.24542665456238</v>
      </c>
      <c r="E8" s="3">
        <f t="shared" si="1"/>
        <v>1.2748007562523356</v>
      </c>
      <c r="G8" s="3">
        <f>AVERAGE('10C'!$J7:$J37) + Calibration!$C$11</f>
        <v>404.2428392157538</v>
      </c>
      <c r="H8" s="3">
        <f>'10C'!K37</f>
        <v>698.21664614000815</v>
      </c>
      <c r="I8" s="3">
        <f>'10C'!L37</f>
        <v>541.13238970946202</v>
      </c>
      <c r="J8" s="3">
        <f t="shared" si="2"/>
        <v>1.66488223956113</v>
      </c>
      <c r="L8" s="3">
        <f>AVERAGE('9C'!$J7:$J37) + Calibration!$C$11</f>
        <v>397.13960832762626</v>
      </c>
      <c r="M8" s="3">
        <f>'9C'!K37</f>
        <v>689.03252636194054</v>
      </c>
      <c r="N8" s="3">
        <f>'9C'!L37</f>
        <v>536.47410595989493</v>
      </c>
      <c r="O8" s="3">
        <f t="shared" si="3"/>
        <v>1.6530973972596732</v>
      </c>
      <c r="Q8" s="3">
        <f>AVERAGE('8C'!$J151:$J181) + Calibration!$C$11</f>
        <v>405.2242317473756</v>
      </c>
      <c r="R8" s="3">
        <f>'8C'!K181</f>
        <v>728.80332409939354</v>
      </c>
      <c r="S8" s="3">
        <f>'8C'!L181</f>
        <v>530.00195842261462</v>
      </c>
      <c r="T8" s="3">
        <f t="shared" si="4"/>
        <v>1.8325479048172237</v>
      </c>
    </row>
    <row r="9" spans="1:20" x14ac:dyDescent="0.25">
      <c r="A9" s="3">
        <f t="shared" si="0"/>
        <v>3.0000000000000009</v>
      </c>
      <c r="B9" s="3">
        <f>AVERAGE('11C'!$J8:$J38) + Calibration!$C$11</f>
        <v>399.35763479949043</v>
      </c>
      <c r="C9" s="2">
        <f>'11C'!K38</f>
        <v>613.65827509644146</v>
      </c>
      <c r="D9" s="2">
        <f>'11C'!L38</f>
        <v>543.56461193599716</v>
      </c>
      <c r="E9" s="3">
        <f t="shared" si="1"/>
        <v>1.2136636719097282</v>
      </c>
      <c r="G9" s="3">
        <f>AVERAGE('10C'!$J8:$J38) + Calibration!$C$11</f>
        <v>403.93417597817057</v>
      </c>
      <c r="H9" s="3">
        <f>'10C'!K38</f>
        <v>703.2334702589319</v>
      </c>
      <c r="I9" s="3">
        <f>'10C'!L38</f>
        <v>541.79198441137419</v>
      </c>
      <c r="J9" s="3">
        <f t="shared" si="2"/>
        <v>1.695042441279851</v>
      </c>
      <c r="L9" s="3">
        <f>AVERAGE('9C'!$J8:$J38) + Calibration!$C$11</f>
        <v>396.77554405192484</v>
      </c>
      <c r="M9" s="3">
        <f>'9C'!K38</f>
        <v>678.75608230363878</v>
      </c>
      <c r="N9" s="3">
        <f>'9C'!L38</f>
        <v>536.47410595989493</v>
      </c>
      <c r="O9" s="3">
        <f t="shared" si="3"/>
        <v>1.5969599296924069</v>
      </c>
      <c r="Q9" s="3">
        <f>AVERAGE('8C'!$J152:$J182) + Calibration!$C$11</f>
        <v>405.27765377419996</v>
      </c>
      <c r="R9" s="3">
        <f>'8C'!K182</f>
        <v>732.93005601362609</v>
      </c>
      <c r="S9" s="3">
        <f>'8C'!L182</f>
        <v>529.79580596389053</v>
      </c>
      <c r="T9" s="3">
        <f t="shared" si="4"/>
        <v>1.8556165630719437</v>
      </c>
    </row>
    <row r="10" spans="1:20" x14ac:dyDescent="0.25">
      <c r="A10" s="3">
        <f t="shared" si="0"/>
        <v>3.0833333333333344</v>
      </c>
      <c r="B10" s="3">
        <f>AVERAGE('11C'!$J9:$J39) + Calibration!$C$11</f>
        <v>398.99356933661977</v>
      </c>
      <c r="C10" s="2">
        <f>'11C'!K39</f>
        <v>636.59827041695075</v>
      </c>
      <c r="D10" s="2">
        <f>'11C'!L39</f>
        <v>542.90501723408499</v>
      </c>
      <c r="E10" s="3">
        <f t="shared" si="1"/>
        <v>1.3456431748247588</v>
      </c>
      <c r="G10" s="3">
        <f>AVERAGE('10C'!$J9:$J39) + Calibration!$C$11</f>
        <v>403.52658196205215</v>
      </c>
      <c r="H10" s="3">
        <f>'10C'!K39</f>
        <v>693.84711840532145</v>
      </c>
      <c r="I10" s="3">
        <f>'10C'!L39</f>
        <v>541.33854629057566</v>
      </c>
      <c r="J10" s="3">
        <f t="shared" si="2"/>
        <v>1.6441924195947135</v>
      </c>
      <c r="L10" s="3">
        <f>AVERAGE('9C'!$J9:$J39) + Calibration!$C$11</f>
        <v>396.5400887990113</v>
      </c>
      <c r="M10" s="3">
        <f>'9C'!K39</f>
        <v>691.01503590153698</v>
      </c>
      <c r="N10" s="3">
        <f>'9C'!L39</f>
        <v>536.88636140866799</v>
      </c>
      <c r="O10" s="3">
        <f t="shared" si="3"/>
        <v>1.6677203814726964</v>
      </c>
      <c r="Q10" s="3">
        <f>AVERAGE('8C'!$J153:$J183) + Calibration!$C$11</f>
        <v>405.05406962112602</v>
      </c>
      <c r="R10" s="3">
        <f>'8C'!K183</f>
        <v>925.87693417622347</v>
      </c>
      <c r="S10" s="3">
        <f>'8C'!L183</f>
        <v>529.34236784309189</v>
      </c>
      <c r="T10" s="3">
        <f t="shared" si="4"/>
        <v>2.9496122332373442</v>
      </c>
    </row>
    <row r="11" spans="1:20" x14ac:dyDescent="0.25">
      <c r="A11" s="3">
        <f t="shared" si="0"/>
        <v>3.1666666666666679</v>
      </c>
      <c r="B11" s="3">
        <f>AVERAGE('11C'!$J10:$J40) + Calibration!$C$11</f>
        <v>398.70469185902044</v>
      </c>
      <c r="C11" s="2">
        <f>'11C'!K40</f>
        <v>613.86055167639211</v>
      </c>
      <c r="D11" s="2">
        <f>'11C'!L40</f>
        <v>542.45157911328647</v>
      </c>
      <c r="E11" s="3">
        <f t="shared" si="1"/>
        <v>1.2185070959051223</v>
      </c>
      <c r="G11" s="3">
        <f>AVERAGE('10C'!$J10:$J40) + Calibration!$C$11</f>
        <v>403.2931055225709</v>
      </c>
      <c r="H11" s="3">
        <f>'10C'!K40</f>
        <v>668.47959374092898</v>
      </c>
      <c r="I11" s="3">
        <f>'10C'!L40</f>
        <v>542.69891424403613</v>
      </c>
      <c r="J11" s="3">
        <f t="shared" si="2"/>
        <v>1.5018490219439509</v>
      </c>
      <c r="L11" s="3">
        <f>AVERAGE('9C'!$J10:$J40) + Calibration!$C$11</f>
        <v>396.3699278599309</v>
      </c>
      <c r="M11" s="3">
        <f>'9C'!K40</f>
        <v>699.95636390500579</v>
      </c>
      <c r="N11" s="3">
        <f>'9C'!L40</f>
        <v>537.33980365185607</v>
      </c>
      <c r="O11" s="3">
        <f t="shared" si="3"/>
        <v>1.7193221084262695</v>
      </c>
      <c r="Q11" s="3">
        <f>AVERAGE('8C'!$J154:$J184) + Calibration!$C$11</f>
        <v>404.79684939907315</v>
      </c>
      <c r="R11" s="3">
        <f>'8C'!K184</f>
        <v>976.3286805816166</v>
      </c>
      <c r="S11" s="3">
        <f>'8C'!L184</f>
        <v>528.68277314117972</v>
      </c>
      <c r="T11" s="3">
        <f t="shared" si="4"/>
        <v>3.2367958391777396</v>
      </c>
    </row>
    <row r="12" spans="1:20" x14ac:dyDescent="0.25">
      <c r="A12" s="3">
        <f t="shared" si="0"/>
        <v>3.2500000000000013</v>
      </c>
      <c r="B12" s="3">
        <f>AVERAGE('11C'!$J11:$J41) + Calibration!$C$11</f>
        <v>398.37228464100406</v>
      </c>
      <c r="C12" s="2">
        <f>'11C'!K41</f>
        <v>602.28941370323435</v>
      </c>
      <c r="D12" s="2">
        <f>'11C'!L41</f>
        <v>542.69891424403613</v>
      </c>
      <c r="E12" s="3">
        <f t="shared" si="1"/>
        <v>1.1548580129299664</v>
      </c>
      <c r="G12" s="3">
        <f>AVERAGE('10C'!$J11:$J41) + Calibration!$C$11</f>
        <v>402.94091115953972</v>
      </c>
      <c r="H12" s="3">
        <f>'10C'!K41</f>
        <v>691.86466146184341</v>
      </c>
      <c r="I12" s="3">
        <f>'10C'!L41</f>
        <v>542.24542665456238</v>
      </c>
      <c r="J12" s="3">
        <f t="shared" si="2"/>
        <v>1.6362819038147889</v>
      </c>
      <c r="L12" s="3">
        <f>AVERAGE('9C'!$J11:$J41) + Calibration!$C$11</f>
        <v>396.18789582101101</v>
      </c>
      <c r="M12" s="3">
        <f>'9C'!K41</f>
        <v>695.7891167961252</v>
      </c>
      <c r="N12" s="3">
        <f>'9C'!L41</f>
        <v>537.13369653941743</v>
      </c>
      <c r="O12" s="3">
        <f t="shared" si="3"/>
        <v>1.6967523636580955</v>
      </c>
      <c r="Q12" s="3">
        <f>AVERAGE('8C'!$J155:$J185) + Calibration!$C$11</f>
        <v>404.64647560500754</v>
      </c>
      <c r="R12" s="3">
        <f>'8C'!K185</f>
        <v>902.04679810075947</v>
      </c>
      <c r="S12" s="3">
        <f>'8C'!L185</f>
        <v>528.2293350203812</v>
      </c>
      <c r="T12" s="3">
        <f t="shared" si="4"/>
        <v>2.8169617270987972</v>
      </c>
    </row>
    <row r="13" spans="1:20" x14ac:dyDescent="0.25">
      <c r="A13" s="3">
        <f t="shared" si="0"/>
        <v>3.3333333333333348</v>
      </c>
      <c r="B13" s="3">
        <f>AVERAGE('11C'!$J12:$J42) + Calibration!$C$11</f>
        <v>398.2120173733619</v>
      </c>
      <c r="C13" s="2">
        <f>'11C'!K42</f>
        <v>603.82685488828133</v>
      </c>
      <c r="D13" s="2">
        <f>'11C'!L42</f>
        <v>542.90501723408499</v>
      </c>
      <c r="E13" s="3">
        <f t="shared" si="1"/>
        <v>1.1644727628983649</v>
      </c>
      <c r="G13" s="3">
        <f>AVERAGE('10C'!$J12:$J42) + Calibration!$C$11</f>
        <v>402.79251499173711</v>
      </c>
      <c r="H13" s="3">
        <f>'10C'!K42</f>
        <v>685.95769658796507</v>
      </c>
      <c r="I13" s="3">
        <f>'10C'!L42</f>
        <v>543.15235236483466</v>
      </c>
      <c r="J13" s="3">
        <f t="shared" si="2"/>
        <v>1.6036690024670568</v>
      </c>
      <c r="L13" s="3">
        <f>AVERAGE('9C'!$J12:$J42) + Calibration!$C$11</f>
        <v>395.81393668670205</v>
      </c>
      <c r="M13" s="3">
        <f>'9C'!K42</f>
        <v>681.38589227332773</v>
      </c>
      <c r="N13" s="3">
        <f>'9C'!L42</f>
        <v>536.88636140866799</v>
      </c>
      <c r="O13" s="3">
        <f t="shared" si="3"/>
        <v>1.6172994524488922</v>
      </c>
      <c r="Q13" s="3">
        <f>AVERAGE('8C'!$J156:$J186) + Calibration!$C$11</f>
        <v>404.67813286055417</v>
      </c>
      <c r="R13" s="3">
        <f>'8C'!K186</f>
        <v>786.25445271357023</v>
      </c>
      <c r="S13" s="3">
        <f>'8C'!L186</f>
        <v>528.88892559990381</v>
      </c>
      <c r="T13" s="3">
        <f t="shared" si="4"/>
        <v>2.1610076237985054</v>
      </c>
    </row>
    <row r="14" spans="1:20" x14ac:dyDescent="0.25">
      <c r="A14" s="3">
        <f t="shared" si="0"/>
        <v>3.4166666666666683</v>
      </c>
      <c r="B14" s="3">
        <f>AVERAGE('11C'!$J13:$J43) + Calibration!$C$11</f>
        <v>398.16848783080644</v>
      </c>
      <c r="C14" s="2">
        <f>'11C'!K43</f>
        <v>602.49169432904046</v>
      </c>
      <c r="D14" s="2">
        <f>'11C'!L43</f>
        <v>543.15235236483466</v>
      </c>
      <c r="E14" s="3">
        <f t="shared" si="1"/>
        <v>1.1571577794233239</v>
      </c>
      <c r="G14" s="3">
        <f>AVERAGE('10C'!$J13:$J43) + Calibration!$C$11</f>
        <v>402.72919929347455</v>
      </c>
      <c r="H14" s="3">
        <f>'10C'!K43</f>
        <v>687.29280859694279</v>
      </c>
      <c r="I14" s="3">
        <f>'10C'!L43</f>
        <v>542.24542665456238</v>
      </c>
      <c r="J14" s="3">
        <f t="shared" si="2"/>
        <v>1.6115888150430608</v>
      </c>
      <c r="L14" s="3">
        <f>AVERAGE('9C'!$J13:$J43) + Calibration!$C$11</f>
        <v>395.73874969073847</v>
      </c>
      <c r="M14" s="3">
        <f>'9C'!K43</f>
        <v>679.40338273373118</v>
      </c>
      <c r="N14" s="3">
        <f>'9C'!L43</f>
        <v>537.33980365185607</v>
      </c>
      <c r="O14" s="3">
        <f t="shared" si="3"/>
        <v>1.6064975804684158</v>
      </c>
      <c r="Q14" s="3">
        <f>AVERAGE('8C'!$J157:$J187) + Calibration!$C$11</f>
        <v>404.83840151322727</v>
      </c>
      <c r="R14" s="3">
        <f>'8C'!K187</f>
        <v>727.0636063343959</v>
      </c>
      <c r="S14" s="3">
        <f>'8C'!L187</f>
        <v>529.54847083314087</v>
      </c>
      <c r="T14" s="3">
        <f t="shared" si="4"/>
        <v>1.8248803397097819</v>
      </c>
    </row>
    <row r="15" spans="1:20" x14ac:dyDescent="0.25">
      <c r="A15" s="3">
        <f t="shared" si="0"/>
        <v>3.5000000000000018</v>
      </c>
      <c r="B15" s="3">
        <f>AVERAGE('11C'!$J14:$J44) + Calibration!$C$11</f>
        <v>398.37228483886565</v>
      </c>
      <c r="C15" s="2">
        <f>'11C'!K44</f>
        <v>601.84434534868478</v>
      </c>
      <c r="D15" s="2">
        <f>'11C'!L44</f>
        <v>541.79198441137419</v>
      </c>
      <c r="E15" s="3">
        <f t="shared" si="1"/>
        <v>1.1523374253441225</v>
      </c>
      <c r="G15" s="3">
        <f>AVERAGE('10C'!$J14:$J44) + Calibration!$C$11</f>
        <v>402.6658837930737</v>
      </c>
      <c r="H15" s="3">
        <f>'10C'!K44</f>
        <v>693.19977347082113</v>
      </c>
      <c r="I15" s="3">
        <f>'10C'!L44</f>
        <v>542.03931954212385</v>
      </c>
      <c r="J15" s="3">
        <f t="shared" si="2"/>
        <v>1.6454007177575736</v>
      </c>
      <c r="L15" s="3">
        <f>AVERAGE('9C'!$J14:$J44) + Calibration!$C$11</f>
        <v>395.61013948078136</v>
      </c>
      <c r="M15" s="3">
        <f>'9C'!K44</f>
        <v>676.77362536016074</v>
      </c>
      <c r="N15" s="3">
        <f>'9C'!L44</f>
        <v>537.58713878260573</v>
      </c>
      <c r="O15" s="3">
        <f t="shared" si="3"/>
        <v>1.5923326603525858</v>
      </c>
      <c r="Q15" s="3">
        <f>AVERAGE('8C'!$J158:$J188) + Calibration!$C$11</f>
        <v>404.85027399809775</v>
      </c>
      <c r="R15" s="3">
        <f>'8C'!K188</f>
        <v>717.63674333199253</v>
      </c>
      <c r="S15" s="3">
        <f>'8C'!L188</f>
        <v>529.34236784309189</v>
      </c>
      <c r="T15" s="3">
        <f t="shared" si="4"/>
        <v>1.7714252947141351</v>
      </c>
    </row>
    <row r="16" spans="1:20" x14ac:dyDescent="0.25">
      <c r="A16" s="3">
        <f t="shared" si="0"/>
        <v>3.5833333333333353</v>
      </c>
      <c r="B16" s="3">
        <f>AVERAGE('11C'!$J15:$J45) + Calibration!$C$11</f>
        <v>398.40394209441223</v>
      </c>
      <c r="C16" s="2">
        <f>'11C'!K45</f>
        <v>649.46405375470135</v>
      </c>
      <c r="D16" s="2">
        <f>'11C'!L45</f>
        <v>543.35850894594819</v>
      </c>
      <c r="E16" s="3">
        <f t="shared" si="1"/>
        <v>1.4218461343161373</v>
      </c>
      <c r="G16" s="3">
        <f>AVERAGE('10C'!$J15:$J45) + Calibration!$C$11</f>
        <v>402.61246057908005</v>
      </c>
      <c r="H16" s="3">
        <f>'10C'!K45</f>
        <v>695.14176781576953</v>
      </c>
      <c r="I16" s="3">
        <f>'10C'!L45</f>
        <v>542.69891424403613</v>
      </c>
      <c r="J16" s="3">
        <f t="shared" si="2"/>
        <v>1.6567015043451589</v>
      </c>
      <c r="L16" s="3">
        <f>AVERAGE('9C'!$J15:$J45) + Calibration!$C$11</f>
        <v>395.50329404210191</v>
      </c>
      <c r="M16" s="3">
        <f>'9C'!K45</f>
        <v>673.94149026025775</v>
      </c>
      <c r="N16" s="3">
        <f>'9C'!L45</f>
        <v>537.58713878260573</v>
      </c>
      <c r="O16" s="3">
        <f t="shared" si="3"/>
        <v>1.5768983384920681</v>
      </c>
      <c r="Q16" s="3">
        <f>AVERAGE('8C'!$J159:$J189) + Calibration!$C$11</f>
        <v>405.0976007465739</v>
      </c>
      <c r="R16" s="3">
        <f>'8C'!K189</f>
        <v>735.1148421331734</v>
      </c>
      <c r="S16" s="3">
        <f>'8C'!L189</f>
        <v>529.54847083314087</v>
      </c>
      <c r="T16" s="3">
        <f t="shared" si="4"/>
        <v>1.8690095205491459</v>
      </c>
    </row>
    <row r="17" spans="1:20" x14ac:dyDescent="0.25">
      <c r="A17" s="3">
        <f t="shared" si="0"/>
        <v>3.6666666666666687</v>
      </c>
      <c r="B17" s="3">
        <f>AVERAGE('11C'!$J16:$J46) + Calibration!$C$11</f>
        <v>398.52265863293127</v>
      </c>
      <c r="C17" s="2">
        <f>'11C'!K46</f>
        <v>658.89091675710472</v>
      </c>
      <c r="D17" s="2">
        <f>'11C'!L46</f>
        <v>544.47154176865899</v>
      </c>
      <c r="E17" s="3">
        <f t="shared" si="1"/>
        <v>1.47456160544295</v>
      </c>
      <c r="G17" s="3">
        <f>AVERAGE('10C'!$J16:$J46) + Calibration!$C$11</f>
        <v>402.19497170435415</v>
      </c>
      <c r="H17" s="3">
        <f>'10C'!K46</f>
        <v>691.01503590153698</v>
      </c>
      <c r="I17" s="3">
        <f>'10C'!L46</f>
        <v>542.45157911328647</v>
      </c>
      <c r="J17" s="3">
        <f t="shared" si="2"/>
        <v>1.6356946911079457</v>
      </c>
      <c r="L17" s="3">
        <f>AVERAGE('9C'!$J16:$J46) + Calibration!$C$11</f>
        <v>395.61013948078136</v>
      </c>
      <c r="M17" s="3">
        <f>'9C'!K46</f>
        <v>671.75674864511836</v>
      </c>
      <c r="N17" s="3">
        <f>'9C'!L46</f>
        <v>536.68020894994379</v>
      </c>
      <c r="O17" s="3">
        <f t="shared" si="3"/>
        <v>1.5639202346731307</v>
      </c>
      <c r="Q17" s="3">
        <f>AVERAGE('8C'!$J160:$J190) + Calibration!$C$11</f>
        <v>405.38647941134258</v>
      </c>
      <c r="R17" s="3">
        <f>'8C'!K190</f>
        <v>737.09730312250667</v>
      </c>
      <c r="S17" s="3">
        <f>'8C'!L190</f>
        <v>530.20806553505315</v>
      </c>
      <c r="T17" s="3">
        <f t="shared" si="4"/>
        <v>1.878600902730106</v>
      </c>
    </row>
    <row r="18" spans="1:20" x14ac:dyDescent="0.25">
      <c r="A18" s="3">
        <f t="shared" si="0"/>
        <v>3.7500000000000022</v>
      </c>
      <c r="B18" s="3">
        <f>AVERAGE('11C'!$J17:$J47) + Calibration!$C$11</f>
        <v>398.89661658007077</v>
      </c>
      <c r="C18" s="2">
        <f>'11C'!K47</f>
        <v>638.13565900587935</v>
      </c>
      <c r="D18" s="2">
        <f>'11C'!L47</f>
        <v>545.13113234818161</v>
      </c>
      <c r="E18" s="3">
        <f t="shared" si="1"/>
        <v>1.3548990534621614</v>
      </c>
      <c r="G18" s="3">
        <f>AVERAGE('10C'!$J17:$J47) + Calibration!$C$11</f>
        <v>401.75571805835057</v>
      </c>
      <c r="H18" s="3">
        <f>'10C'!K47</f>
        <v>692.95703024648537</v>
      </c>
      <c r="I18" s="3">
        <f>'10C'!L47</f>
        <v>541.58588142132533</v>
      </c>
      <c r="J18" s="3">
        <f t="shared" si="2"/>
        <v>1.649180577927611</v>
      </c>
      <c r="L18" s="3">
        <f>AVERAGE('9C'!$J17:$J47) + Calibration!$C$11</f>
        <v>395.67543399247609</v>
      </c>
      <c r="M18" s="3">
        <f>'9C'!K47</f>
        <v>669.3696859456204</v>
      </c>
      <c r="N18" s="3">
        <f>'9C'!L47</f>
        <v>537.13369653941743</v>
      </c>
      <c r="O18" s="3">
        <f t="shared" si="3"/>
        <v>1.550031630077054</v>
      </c>
      <c r="Q18" s="3">
        <f>AVERAGE('8C'!$J161:$J191) + Calibration!$C$11</f>
        <v>405.47155988088269</v>
      </c>
      <c r="R18" s="3">
        <f>'8C'!K191</f>
        <v>769.22137371667588</v>
      </c>
      <c r="S18" s="3">
        <f>'8C'!L191</f>
        <v>530.20806553505315</v>
      </c>
      <c r="T18" s="3">
        <f t="shared" si="4"/>
        <v>2.0600495365048603</v>
      </c>
    </row>
    <row r="19" spans="1:20" x14ac:dyDescent="0.25">
      <c r="A19" s="3">
        <f t="shared" si="0"/>
        <v>3.8333333333333357</v>
      </c>
      <c r="B19" s="3">
        <f>AVERAGE('11C'!$J18:$J48) + Calibration!$C$11</f>
        <v>399.1854952448395</v>
      </c>
      <c r="C19" s="2">
        <f>'11C'!K48</f>
        <v>668.27731716097833</v>
      </c>
      <c r="D19" s="2">
        <f>'11C'!L48</f>
        <v>544.0180500567958</v>
      </c>
      <c r="E19" s="3">
        <f t="shared" si="1"/>
        <v>1.5239663689995342</v>
      </c>
      <c r="G19" s="3">
        <f>AVERAGE('10C'!$J18:$J48) + Calibration!$C$11</f>
        <v>401.21159917213072</v>
      </c>
      <c r="H19" s="3">
        <f>'10C'!K48</f>
        <v>683.12561003832536</v>
      </c>
      <c r="I19" s="3">
        <f>'10C'!L48</f>
        <v>542.24542665456238</v>
      </c>
      <c r="J19" s="3">
        <f t="shared" si="2"/>
        <v>1.5965831605381942</v>
      </c>
      <c r="L19" s="3">
        <f>AVERAGE('9C'!$J18:$J48) + Calibration!$C$11</f>
        <v>395.7090700614549</v>
      </c>
      <c r="M19" s="3">
        <f>'9C'!K48</f>
        <v>664.5551384066473</v>
      </c>
      <c r="N19" s="3">
        <f>'9C'!L48</f>
        <v>536.88636140866799</v>
      </c>
      <c r="O19" s="3">
        <f t="shared" si="3"/>
        <v>1.5225745757651021</v>
      </c>
      <c r="Q19" s="3">
        <f>AVERAGE('8C'!$J162:$J192) + Calibration!$C$11</f>
        <v>405.38647941134252</v>
      </c>
      <c r="R19" s="3">
        <f>'8C'!K192</f>
        <v>796.08587292173036</v>
      </c>
      <c r="S19" s="3">
        <f>'8C'!L192</f>
        <v>530.00195842261462</v>
      </c>
      <c r="T19" s="3">
        <f t="shared" si="4"/>
        <v>2.2126749592706068</v>
      </c>
    </row>
    <row r="20" spans="1:20" x14ac:dyDescent="0.25">
      <c r="A20" s="3">
        <f t="shared" si="0"/>
        <v>3.9166666666666692</v>
      </c>
      <c r="B20" s="3">
        <f>AVERAGE('11C'!$J19:$J49) + Calibration!$C$11</f>
        <v>399.33389240194987</v>
      </c>
      <c r="C20" s="2">
        <f>'11C'!K49</f>
        <v>636.80054699690163</v>
      </c>
      <c r="D20" s="2">
        <f>'11C'!L49</f>
        <v>544.92497988945763</v>
      </c>
      <c r="E20" s="3">
        <f t="shared" si="1"/>
        <v>1.3448613665944735</v>
      </c>
      <c r="G20" s="3">
        <f>AVERAGE('10C'!$J19:$J49) + Calibration!$C$11</f>
        <v>400.43202384582793</v>
      </c>
      <c r="H20" s="3">
        <f>'10C'!K49</f>
        <v>679.40338273373118</v>
      </c>
      <c r="I20" s="3">
        <f>'10C'!L49</f>
        <v>542.45157911328647</v>
      </c>
      <c r="J20" s="3">
        <f t="shared" si="2"/>
        <v>1.579917835599469</v>
      </c>
      <c r="L20" s="3">
        <f>AVERAGE('9C'!$J19:$J49) + Calibration!$C$11</f>
        <v>395.94254650093603</v>
      </c>
      <c r="M20" s="3">
        <f>'9C'!K49</f>
        <v>672.40409762547404</v>
      </c>
      <c r="N20" s="3">
        <f>'9C'!L49</f>
        <v>537.58713878260573</v>
      </c>
      <c r="O20" s="3">
        <f t="shared" si="3"/>
        <v>1.5657038673086952</v>
      </c>
      <c r="Q20" s="3">
        <f>AVERAGE('8C'!$J163:$J193) + Calibration!$C$11</f>
        <v>405.22621214370037</v>
      </c>
      <c r="R20" s="3">
        <f>'8C'!K193</f>
        <v>729.24834390367994</v>
      </c>
      <c r="S20" s="3">
        <f>'8C'!L193</f>
        <v>530.20806553505315</v>
      </c>
      <c r="T20" s="3">
        <f t="shared" si="4"/>
        <v>1.8350570006086426</v>
      </c>
    </row>
    <row r="21" spans="1:20" x14ac:dyDescent="0.25">
      <c r="A21" s="3">
        <f t="shared" si="0"/>
        <v>4.0000000000000027</v>
      </c>
      <c r="B21" s="3">
        <f>AVERAGE('11C'!$J20:$J50) + Calibration!$C$11</f>
        <v>399.39918691364466</v>
      </c>
      <c r="C21" s="2">
        <f>'11C'!K50</f>
        <v>631.98599945792853</v>
      </c>
      <c r="D21" s="2">
        <f>'11C'!L50</f>
        <v>544.67764475870797</v>
      </c>
      <c r="E21" s="3">
        <f t="shared" si="1"/>
        <v>1.3172250188292665</v>
      </c>
      <c r="G21" s="3">
        <f>AVERAGE('10C'!$J20:$J50) + Calibration!$C$11</f>
        <v>399.69400043581766</v>
      </c>
      <c r="H21" s="3">
        <f>'10C'!K50</f>
        <v>685.95769658796507</v>
      </c>
      <c r="I21" s="3">
        <f>'10C'!L50</f>
        <v>542.24542665456238</v>
      </c>
      <c r="J21" s="3">
        <f t="shared" si="2"/>
        <v>1.6212170347463446</v>
      </c>
      <c r="L21" s="3">
        <f>AVERAGE('9C'!$J20:$J50) + Calibration!$C$11</f>
        <v>396.16612926897915</v>
      </c>
      <c r="M21" s="3">
        <f>'9C'!K50</f>
        <v>685.55309083194516</v>
      </c>
      <c r="N21" s="3">
        <f>'9C'!L50</f>
        <v>536.68020894994379</v>
      </c>
      <c r="O21" s="3">
        <f t="shared" si="3"/>
        <v>1.6389052402579576</v>
      </c>
      <c r="Q21" s="3">
        <f>AVERAGE('8C'!$J164:$J194) + Calibration!$C$11</f>
        <v>404.88391164996898</v>
      </c>
      <c r="R21" s="3">
        <f>'8C'!K194</f>
        <v>729.89569288403561</v>
      </c>
      <c r="S21" s="3">
        <f>'8C'!L194</f>
        <v>529.54847083314087</v>
      </c>
      <c r="T21" s="3">
        <f t="shared" si="4"/>
        <v>1.8406617510795682</v>
      </c>
    </row>
    <row r="22" spans="1:20" x14ac:dyDescent="0.25">
      <c r="A22" s="3">
        <f t="shared" si="0"/>
        <v>4.0833333333333357</v>
      </c>
      <c r="B22" s="3">
        <f>AVERAGE('11C'!$J21:$J51) + Calibration!$C$11</f>
        <v>399.49613868088591</v>
      </c>
      <c r="C22" s="2">
        <f>'11C'!K51</f>
        <v>672.84912147561568</v>
      </c>
      <c r="D22" s="2">
        <f>'11C'!L51</f>
        <v>545.37846747893127</v>
      </c>
      <c r="E22" s="3">
        <f t="shared" si="1"/>
        <v>1.5480988967947968</v>
      </c>
      <c r="G22" s="3">
        <f>AVERAGE('10C'!$J21:$J51) + Calibration!$C$11</f>
        <v>399.15977403386665</v>
      </c>
      <c r="H22" s="3">
        <f>'10C'!K51</f>
        <v>704.52816821964325</v>
      </c>
      <c r="I22" s="3">
        <f>'10C'!L51</f>
        <v>541.13238970946202</v>
      </c>
      <c r="J22" s="3">
        <f t="shared" si="2"/>
        <v>1.7294139954931336</v>
      </c>
      <c r="L22" s="3">
        <f>AVERAGE('9C'!$J21:$J51) + Calibration!$C$11</f>
        <v>396.46490041801684</v>
      </c>
      <c r="M22" s="3">
        <f>'9C'!K51</f>
        <v>691.21731248148774</v>
      </c>
      <c r="N22" s="3">
        <f>'9C'!L51</f>
        <v>536.02061424803173</v>
      </c>
      <c r="O22" s="3">
        <f t="shared" si="3"/>
        <v>1.6692917680204009</v>
      </c>
      <c r="Q22" s="3">
        <f>AVERAGE('8C'!$J165:$J195) + Calibration!$C$11</f>
        <v>404.50995251566007</v>
      </c>
      <c r="R22" s="3">
        <f>'8C'!K195</f>
        <v>745.39128619147516</v>
      </c>
      <c r="S22" s="3">
        <f>'8C'!L195</f>
        <v>530.66155312452679</v>
      </c>
      <c r="T22" s="3">
        <f t="shared" si="4"/>
        <v>1.9305368875295943</v>
      </c>
    </row>
    <row r="23" spans="1:20" x14ac:dyDescent="0.25">
      <c r="A23" s="3">
        <f t="shared" si="0"/>
        <v>4.1666666666666687</v>
      </c>
      <c r="B23" s="3">
        <f>AVERAGE('11C'!$J22:$J52) + Calibration!$C$11</f>
        <v>399.56934666555566</v>
      </c>
      <c r="C23" s="2">
        <f>'11C'!K52</f>
        <v>615.19566368536982</v>
      </c>
      <c r="D23" s="2">
        <f>'11C'!L52</f>
        <v>544.92497988945763</v>
      </c>
      <c r="E23" s="3">
        <f t="shared" si="1"/>
        <v>1.2211714687926767</v>
      </c>
      <c r="G23" s="3">
        <f>AVERAGE('10C'!$J22:$J52) + Calibration!$C$11</f>
        <v>398.62554763191548</v>
      </c>
      <c r="H23" s="3">
        <f>'10C'!K52</f>
        <v>752.18833922418935</v>
      </c>
      <c r="I23" s="3">
        <f>'10C'!L52</f>
        <v>542.45157911328647</v>
      </c>
      <c r="J23" s="3">
        <f t="shared" si="2"/>
        <v>2.0023566672499493</v>
      </c>
      <c r="L23" s="3">
        <f>AVERAGE('9C'!$J22:$J52) + Calibration!$C$11</f>
        <v>396.76367136919276</v>
      </c>
      <c r="M23" s="3">
        <f>'9C'!K52</f>
        <v>702.14110147428983</v>
      </c>
      <c r="N23" s="3">
        <f>'9C'!L52</f>
        <v>536.22677082914527</v>
      </c>
      <c r="O23" s="3">
        <f t="shared" si="3"/>
        <v>1.7294651692414078</v>
      </c>
      <c r="Q23" s="3">
        <f>AVERAGE('8C'!$J166:$J196) + Calibration!$C$11</f>
        <v>404.25273229360727</v>
      </c>
      <c r="R23" s="3">
        <f>'8C'!K196</f>
        <v>769.42369884688981</v>
      </c>
      <c r="S23" s="3">
        <f>'8C'!L196</f>
        <v>529.54847083314087</v>
      </c>
      <c r="T23" s="3">
        <f t="shared" si="4"/>
        <v>2.068098049206748</v>
      </c>
    </row>
    <row r="24" spans="1:20" x14ac:dyDescent="0.25">
      <c r="A24" s="3">
        <f t="shared" si="0"/>
        <v>4.2500000000000018</v>
      </c>
      <c r="B24" s="3">
        <f>AVERAGE('11C'!$J23:$J53) + Calibration!$C$11</f>
        <v>399.45062992917508</v>
      </c>
      <c r="C24" s="2">
        <f>'11C'!K53</f>
        <v>628.50656797378849</v>
      </c>
      <c r="D24" s="2">
        <f>'11C'!L53</f>
        <v>543.81194706674682</v>
      </c>
      <c r="E24" s="3">
        <f t="shared" si="1"/>
        <v>1.2972283725085441</v>
      </c>
      <c r="G24" s="3">
        <f>AVERAGE('10C'!$J23:$J53) + Calibration!$C$11</f>
        <v>398.22982491349825</v>
      </c>
      <c r="H24" s="3">
        <f>'10C'!K53</f>
        <v>748.02109211530876</v>
      </c>
      <c r="I24" s="3">
        <f>'10C'!L53</f>
        <v>542.45157911328647</v>
      </c>
      <c r="J24" s="3">
        <f t="shared" si="2"/>
        <v>1.9809971317204049</v>
      </c>
      <c r="L24" s="3">
        <f>AVERAGE('9C'!$J23:$J53) + Calibration!$C$11</f>
        <v>396.98725433509748</v>
      </c>
      <c r="M24" s="3">
        <f>'9C'!K53</f>
        <v>709.78778411316591</v>
      </c>
      <c r="N24" s="3">
        <f>'9C'!L53</f>
        <v>536.22677082914527</v>
      </c>
      <c r="O24" s="3">
        <f t="shared" si="3"/>
        <v>1.7715049242023195</v>
      </c>
      <c r="Q24" s="3">
        <f>AVERAGE('8C'!$J167:$J197) + Calibration!$C$11</f>
        <v>403.76005662077932</v>
      </c>
      <c r="R24" s="3">
        <f>'8C'!K197</f>
        <v>746.72644675071592</v>
      </c>
      <c r="S24" s="3">
        <f>'8C'!L197</f>
        <v>529.54847083314087</v>
      </c>
      <c r="T24" s="3">
        <f t="shared" si="4"/>
        <v>1.9423453322861832</v>
      </c>
    </row>
    <row r="25" spans="1:20" x14ac:dyDescent="0.25">
      <c r="A25" s="3">
        <f t="shared" si="0"/>
        <v>4.3333333333333348</v>
      </c>
      <c r="B25" s="3">
        <f>AVERAGE('11C'!$J24:$J54) + Calibration!$C$11</f>
        <v>399.51394562743758</v>
      </c>
      <c r="C25" s="2">
        <f>'11C'!K54</f>
        <v>669.3696859456204</v>
      </c>
      <c r="D25" s="2">
        <f>'11C'!L54</f>
        <v>544.67764475870797</v>
      </c>
      <c r="E25" s="3">
        <f t="shared" si="1"/>
        <v>1.5282927210420638</v>
      </c>
      <c r="G25" s="3">
        <f>AVERAGE('10C'!$J24:$J54) + Calibration!$C$11</f>
        <v>397.66394006883127</v>
      </c>
      <c r="H25" s="3">
        <f>'10C'!K54</f>
        <v>724.87882021484859</v>
      </c>
      <c r="I25" s="3">
        <f>'10C'!L54</f>
        <v>541.79198441137419</v>
      </c>
      <c r="J25" s="3">
        <f t="shared" si="2"/>
        <v>1.8531387138705024</v>
      </c>
      <c r="L25" s="3">
        <f>AVERAGE('9C'!$J24:$J54) + Calibration!$C$11</f>
        <v>397.27613299986621</v>
      </c>
      <c r="M25" s="3">
        <f>'9C'!K54</f>
        <v>749.55853330035575</v>
      </c>
      <c r="N25" s="3">
        <f>'9C'!L54</f>
        <v>536.02061424803173</v>
      </c>
      <c r="O25" s="3">
        <f t="shared" si="3"/>
        <v>1.995105338488099</v>
      </c>
      <c r="Q25" s="3">
        <f>AVERAGE('8C'!$J168:$J198) + Calibration!$C$11</f>
        <v>403.3742261887694</v>
      </c>
      <c r="R25" s="3">
        <f>'8C'!K198</f>
        <v>726.61853797984622</v>
      </c>
      <c r="S25" s="3">
        <f>'8C'!L198</f>
        <v>530.90888825527634</v>
      </c>
      <c r="T25" s="3">
        <f t="shared" si="4"/>
        <v>1.8306519188588395</v>
      </c>
    </row>
    <row r="26" spans="1:20" x14ac:dyDescent="0.25">
      <c r="A26" s="3">
        <f t="shared" si="0"/>
        <v>4.4166666666666679</v>
      </c>
      <c r="B26" s="3">
        <f>AVERAGE('11C'!$J25:$J55) + Calibration!$C$11</f>
        <v>399.67421428011068</v>
      </c>
      <c r="C26" s="2">
        <f>'11C'!K55</f>
        <v>641.41281795592386</v>
      </c>
      <c r="D26" s="2">
        <f>'11C'!L55</f>
        <v>544.92497988945763</v>
      </c>
      <c r="E26" s="3">
        <f t="shared" si="1"/>
        <v>1.3690549919635127</v>
      </c>
      <c r="G26" s="3">
        <f>AVERAGE('10C'!$J25:$J55) + Calibration!$C$11</f>
        <v>397.26821735041403</v>
      </c>
      <c r="H26" s="3">
        <f>'10C'!K55</f>
        <v>717.63674333199253</v>
      </c>
      <c r="I26" s="3">
        <f>'10C'!L55</f>
        <v>542.03931954212385</v>
      </c>
      <c r="J26" s="3">
        <f t="shared" si="2"/>
        <v>1.8143652817291263</v>
      </c>
      <c r="L26" s="3">
        <f>AVERAGE('9C'!$J25:$J55) + Calibration!$C$11</f>
        <v>397.46805871022434</v>
      </c>
      <c r="M26" s="3">
        <f>'9C'!K55</f>
        <v>708.89769190847448</v>
      </c>
      <c r="N26" s="3">
        <f>'9C'!L55</f>
        <v>536.22677082914527</v>
      </c>
      <c r="O26" s="3">
        <f t="shared" si="3"/>
        <v>1.7637410305687529</v>
      </c>
      <c r="Q26" s="3">
        <f>AVERAGE('8C'!$J169:$J199) + Calibration!$C$11</f>
        <v>402.92508025635851</v>
      </c>
      <c r="R26" s="3">
        <f>'8C'!K199</f>
        <v>758.74265307842336</v>
      </c>
      <c r="S26" s="3">
        <f>'8C'!L199</f>
        <v>530.20806553505315</v>
      </c>
      <c r="T26" s="3">
        <f t="shared" si="4"/>
        <v>2.0151263260942218</v>
      </c>
    </row>
    <row r="27" spans="1:20" x14ac:dyDescent="0.25">
      <c r="A27" s="3">
        <f t="shared" si="0"/>
        <v>4.5000000000000009</v>
      </c>
      <c r="B27" s="3">
        <f>AVERAGE('11C'!$J26:$J56) + Calibration!$C$11</f>
        <v>399.57924033699391</v>
      </c>
      <c r="C27" s="2">
        <f>'11C'!K56</f>
        <v>655.81608698312925</v>
      </c>
      <c r="D27" s="2">
        <f>'11C'!L56</f>
        <v>544.47154176865899</v>
      </c>
      <c r="E27" s="3">
        <f t="shared" si="1"/>
        <v>1.4511638964223061</v>
      </c>
      <c r="G27" s="3">
        <f>AVERAGE('10C'!$J26:$J56) + Calibration!$C$11</f>
        <v>396.81907122014161</v>
      </c>
      <c r="H27" s="3">
        <f>'10C'!K56</f>
        <v>694.04939903112756</v>
      </c>
      <c r="I27" s="3">
        <f>'10C'!L56</f>
        <v>542.69891424403613</v>
      </c>
      <c r="J27" s="3">
        <f t="shared" si="2"/>
        <v>1.683325120046997</v>
      </c>
      <c r="L27" s="3">
        <f>AVERAGE('9C'!$J26:$J56) + Calibration!$C$11</f>
        <v>397.62832597786644</v>
      </c>
      <c r="M27" s="3">
        <f>'9C'!K56</f>
        <v>702.14110147428983</v>
      </c>
      <c r="N27" s="3">
        <f>'9C'!L56</f>
        <v>536.68020894994379</v>
      </c>
      <c r="O27" s="3">
        <f t="shared" si="3"/>
        <v>1.7245683108566523</v>
      </c>
      <c r="Q27" s="3">
        <f>AVERAGE('8C'!$J170:$J200) + Calibration!$C$11</f>
        <v>402.47593412608597</v>
      </c>
      <c r="R27" s="3">
        <f>'8C'!K200</f>
        <v>768.77634986653425</v>
      </c>
      <c r="S27" s="3">
        <f>'8C'!L200</f>
        <v>530.4554006658027</v>
      </c>
      <c r="T27" s="3">
        <f t="shared" si="4"/>
        <v>2.0744945370839263</v>
      </c>
    </row>
    <row r="28" spans="1:20" x14ac:dyDescent="0.25">
      <c r="A28" s="3">
        <f t="shared" si="0"/>
        <v>4.5833333333333339</v>
      </c>
      <c r="B28" s="3">
        <f>AVERAGE('11C'!$J27:$J57) + Calibration!$C$11</f>
        <v>399.57924033699385</v>
      </c>
      <c r="C28" s="2">
        <f>'11C'!K57</f>
        <v>645.78234164475521</v>
      </c>
      <c r="D28" s="2">
        <f>'11C'!L57</f>
        <v>543.81194706674682</v>
      </c>
      <c r="E28" s="3">
        <f t="shared" si="1"/>
        <v>1.3943390908897426</v>
      </c>
      <c r="G28" s="3">
        <f>AVERAGE('10C'!$J27:$J57) + Calibration!$C$11</f>
        <v>396.4352197994254</v>
      </c>
      <c r="H28" s="3">
        <f>'10C'!K57</f>
        <v>685.31034760760951</v>
      </c>
      <c r="I28" s="3">
        <f>'10C'!L57</f>
        <v>542.45157911328647</v>
      </c>
      <c r="J28" s="3">
        <f t="shared" si="2"/>
        <v>1.6360065366732406</v>
      </c>
      <c r="L28" s="3">
        <f>AVERAGE('9C'!$J27:$J57) + Calibration!$C$11</f>
        <v>397.79848691694684</v>
      </c>
      <c r="M28" s="3">
        <f>'9C'!K57</f>
        <v>689.92261856663174</v>
      </c>
      <c r="N28" s="3">
        <f>'9C'!L57</f>
        <v>536.47410595989493</v>
      </c>
      <c r="O28" s="3">
        <f t="shared" si="3"/>
        <v>1.6544068453557561</v>
      </c>
      <c r="Q28" s="3">
        <f>AVERAGE('8C'!$J171:$J201) + Calibration!$C$11</f>
        <v>402.09010507910693</v>
      </c>
      <c r="R28" s="3">
        <f>'8C'!K201</f>
        <v>850.50263436046123</v>
      </c>
      <c r="S28" s="3">
        <f>'8C'!L201</f>
        <v>530.4554006658027</v>
      </c>
      <c r="T28" s="3">
        <f t="shared" si="4"/>
        <v>2.539525761863437</v>
      </c>
    </row>
    <row r="29" spans="1:20" x14ac:dyDescent="0.25">
      <c r="A29" s="3">
        <f t="shared" si="0"/>
        <v>4.666666666666667</v>
      </c>
      <c r="B29" s="3">
        <f>AVERAGE('11C'!$J28:$J58) + Calibration!$C$11</f>
        <v>399.4090793979135</v>
      </c>
      <c r="C29" s="2">
        <f>'11C'!K58</f>
        <v>665.20243883673982</v>
      </c>
      <c r="D29" s="2">
        <f>'11C'!L58</f>
        <v>544.47154176865899</v>
      </c>
      <c r="E29" s="3">
        <f t="shared" si="1"/>
        <v>1.5052859577962621</v>
      </c>
      <c r="G29" s="3">
        <f>AVERAGE('10C'!$J28:$J58) + Calibration!$C$11</f>
        <v>396.2116356463514</v>
      </c>
      <c r="H29" s="3">
        <f>'10C'!K58</f>
        <v>692.51195784608058</v>
      </c>
      <c r="I29" s="3">
        <f>'10C'!L58</f>
        <v>542.45157911328647</v>
      </c>
      <c r="J29" s="3">
        <f t="shared" si="2"/>
        <v>1.6780581547990605</v>
      </c>
      <c r="L29" s="3">
        <f>AVERAGE('9C'!$J28:$J58) + Calibration!$C$11</f>
        <v>397.87367391291042</v>
      </c>
      <c r="M29" s="3">
        <f>'9C'!K58</f>
        <v>699.95636390500579</v>
      </c>
      <c r="N29" s="3">
        <f>'9C'!L58</f>
        <v>537.13369653941743</v>
      </c>
      <c r="O29" s="3">
        <f t="shared" si="3"/>
        <v>1.7108058391619783</v>
      </c>
      <c r="Q29" s="3">
        <f>AVERAGE('8C'!$J172:$J202) + Calibration!$C$11</f>
        <v>401.80320542563203</v>
      </c>
      <c r="R29" s="3">
        <f>'8C'!K202</f>
        <v>914.06300847432215</v>
      </c>
      <c r="S29" s="3">
        <f>'8C'!L202</f>
        <v>529.79580596389053</v>
      </c>
      <c r="T29" s="3">
        <f t="shared" si="4"/>
        <v>2.901116453400876</v>
      </c>
    </row>
    <row r="30" spans="1:20" x14ac:dyDescent="0.25">
      <c r="A30" s="3">
        <f t="shared" si="0"/>
        <v>4.75</v>
      </c>
      <c r="B30" s="3">
        <f>AVERAGE('11C'!$J29:$J59) + Calibration!$C$11</f>
        <v>399.13207321801525</v>
      </c>
      <c r="C30" s="2">
        <f>'11C'!K59</f>
        <v>683.12561003832536</v>
      </c>
      <c r="D30" s="2">
        <f>'11C'!L59</f>
        <v>545.5845745913698</v>
      </c>
      <c r="E30" s="3">
        <f t="shared" si="1"/>
        <v>1.6083602840307145</v>
      </c>
      <c r="G30" s="3">
        <f>AVERAGE('10C'!$J29:$J59) + Calibration!$C$11</f>
        <v>396.05136837870924</v>
      </c>
      <c r="H30" s="3">
        <f>'10C'!K59</f>
        <v>681.18356714311369</v>
      </c>
      <c r="I30" s="3">
        <f>'10C'!L59</f>
        <v>541.79198441137419</v>
      </c>
      <c r="J30" s="3">
        <f t="shared" si="2"/>
        <v>1.6148089471528519</v>
      </c>
      <c r="L30" s="3">
        <f>AVERAGE('9C'!$J29:$J59) + Calibration!$C$11</f>
        <v>397.83212298592565</v>
      </c>
      <c r="M30" s="3">
        <f>'9C'!K59</f>
        <v>682.6805416837758</v>
      </c>
      <c r="N30" s="3">
        <f>'9C'!L59</f>
        <v>536.88636140866799</v>
      </c>
      <c r="O30" s="3">
        <f t="shared" si="3"/>
        <v>1.6132017958297771</v>
      </c>
      <c r="Q30" s="3">
        <f>AVERAGE('8C'!$J173:$J203) + Calibration!$C$11</f>
        <v>401.57962127255809</v>
      </c>
      <c r="R30" s="3">
        <f>'8C'!K203</f>
        <v>871.90524109204205</v>
      </c>
      <c r="S30" s="3">
        <f>'8C'!L203</f>
        <v>530.20806553505315</v>
      </c>
      <c r="T30" s="3">
        <f t="shared" si="4"/>
        <v>2.6636276865639168</v>
      </c>
    </row>
    <row r="31" spans="1:20" x14ac:dyDescent="0.25">
      <c r="A31" s="3">
        <f t="shared" si="0"/>
        <v>4.833333333333333</v>
      </c>
      <c r="B31" s="3">
        <f>AVERAGE('11C'!$J30:$J60) + Calibration!$C$11</f>
        <v>398.82340879326262</v>
      </c>
      <c r="C31" s="2">
        <f>'11C'!K60</f>
        <v>636.15320206240119</v>
      </c>
      <c r="D31" s="2">
        <f>'11C'!L60</f>
        <v>546.24416929328197</v>
      </c>
      <c r="E31" s="3">
        <f t="shared" si="1"/>
        <v>1.3440862703605159</v>
      </c>
      <c r="G31" s="3">
        <f>AVERAGE('10C'!$J30:$J60) + Calibration!$C$11</f>
        <v>395.80602064152686</v>
      </c>
      <c r="H31" s="3">
        <f>'10C'!K60</f>
        <v>689.67987129644087</v>
      </c>
      <c r="I31" s="3">
        <f>'10C'!L60</f>
        <v>542.69891424403613</v>
      </c>
      <c r="J31" s="3">
        <f t="shared" si="2"/>
        <v>1.6643161502918218</v>
      </c>
      <c r="L31" s="3">
        <f>AVERAGE('9C'!$J30:$J60) + Calibration!$C$11</f>
        <v>397.73715003211674</v>
      </c>
      <c r="M31" s="3">
        <f>'9C'!K60</f>
        <v>702.7884504546455</v>
      </c>
      <c r="N31" s="3">
        <f>'9C'!L60</f>
        <v>536.88636140866799</v>
      </c>
      <c r="O31" s="3">
        <f t="shared" si="3"/>
        <v>1.7276181764022069</v>
      </c>
      <c r="Q31" s="3">
        <f>AVERAGE('8C'!$J174:$J204) + Calibration!$C$11</f>
        <v>401.22742829455785</v>
      </c>
      <c r="R31" s="3">
        <f>'8C'!K204</f>
        <v>786.69947251785663</v>
      </c>
      <c r="S31" s="3">
        <f>'8C'!L204</f>
        <v>532.43418064914977</v>
      </c>
      <c r="T31" s="3">
        <f t="shared" si="4"/>
        <v>2.1830705496835328</v>
      </c>
    </row>
    <row r="32" spans="1:20" x14ac:dyDescent="0.25">
      <c r="A32" s="3">
        <f t="shared" si="0"/>
        <v>4.9166666666666661</v>
      </c>
      <c r="B32" s="3">
        <f>AVERAGE('11C'!$J31:$J61) + Calibration!$C$11</f>
        <v>398.64137536931185</v>
      </c>
      <c r="C32" s="2">
        <f>'11C'!K61</f>
        <v>634.17074107306792</v>
      </c>
      <c r="D32" s="2">
        <f>'11C'!L61</f>
        <v>545.79067758141866</v>
      </c>
      <c r="E32" s="3">
        <f t="shared" si="1"/>
        <v>1.3338897841205226</v>
      </c>
      <c r="G32" s="3">
        <f>AVERAGE('10C'!$J31:$J61) + Calibration!$C$11</f>
        <v>395.74072612983213</v>
      </c>
      <c r="H32" s="3">
        <f>'10C'!K61</f>
        <v>672.40409762547404</v>
      </c>
      <c r="I32" s="3">
        <f>'10C'!L61</f>
        <v>541.79198441137419</v>
      </c>
      <c r="J32" s="3">
        <f t="shared" si="2"/>
        <v>1.5668468506069286</v>
      </c>
      <c r="L32" s="3">
        <f>AVERAGE('9C'!$J31:$J61) + Calibration!$C$11</f>
        <v>397.70549178726225</v>
      </c>
      <c r="M32" s="3">
        <f>'9C'!K61</f>
        <v>697.56929715965248</v>
      </c>
      <c r="N32" s="3">
        <f>'9C'!L61</f>
        <v>535.77327911728207</v>
      </c>
      <c r="O32" s="3">
        <f t="shared" si="3"/>
        <v>1.6982394760780239</v>
      </c>
      <c r="Q32" s="3">
        <f>AVERAGE('8C'!$J175:$J205) + Calibration!$C$11</f>
        <v>401.23929959225893</v>
      </c>
      <c r="R32" s="3">
        <f>'8C'!K205</f>
        <v>772.70080520081592</v>
      </c>
      <c r="S32" s="3">
        <f>'8C'!L205</f>
        <v>532.22802819042568</v>
      </c>
      <c r="T32" s="3">
        <f t="shared" si="4"/>
        <v>2.103723695110264</v>
      </c>
    </row>
    <row r="33" spans="1:20" x14ac:dyDescent="0.25">
      <c r="A33" s="3">
        <f t="shared" si="0"/>
        <v>4.9999999999999991</v>
      </c>
      <c r="B33" s="3">
        <f>AVERAGE('11C'!$J32:$J62) + Calibration!$C$11</f>
        <v>398.57805986891094</v>
      </c>
      <c r="C33" s="2">
        <f>'11C'!K62</f>
        <v>671.999491869454</v>
      </c>
      <c r="D33" s="2">
        <f>'11C'!L62</f>
        <v>546.03806218084344</v>
      </c>
      <c r="E33" s="3">
        <f t="shared" si="1"/>
        <v>1.5484865499271045</v>
      </c>
      <c r="G33" s="3">
        <f>AVERAGE('10C'!$J32:$J62) + Calibration!$C$11</f>
        <v>395.6121159198749</v>
      </c>
      <c r="H33" s="3">
        <f>'10C'!K62</f>
        <v>681.38589227332773</v>
      </c>
      <c r="I33" s="3">
        <f>'10C'!L62</f>
        <v>542.69891424403613</v>
      </c>
      <c r="J33" s="3">
        <f t="shared" si="2"/>
        <v>1.6184424379882527</v>
      </c>
      <c r="L33" s="3">
        <f>AVERAGE('9C'!$J32:$J62) + Calibration!$C$11</f>
        <v>397.96073319588282</v>
      </c>
      <c r="M33" s="3">
        <f>'9C'!K62</f>
        <v>705.62053700428521</v>
      </c>
      <c r="N33" s="3">
        <f>'9C'!L62</f>
        <v>536.88636140866799</v>
      </c>
      <c r="O33" s="3">
        <f t="shared" si="3"/>
        <v>1.7423910944536953</v>
      </c>
      <c r="Q33" s="3">
        <f>AVERAGE('8C'!$J176:$J206) + Calibration!$C$11</f>
        <v>401.19577103901122</v>
      </c>
      <c r="R33" s="3">
        <f>'8C'!K206</f>
        <v>832.37718657892481</v>
      </c>
      <c r="S33" s="3">
        <f>'8C'!L206</f>
        <v>532.22802819042568</v>
      </c>
      <c r="T33" s="3">
        <f t="shared" si="4"/>
        <v>2.4419396009189209</v>
      </c>
    </row>
    <row r="34" spans="1:20" x14ac:dyDescent="0.25">
      <c r="A34" s="3">
        <f t="shared" si="0"/>
        <v>5.0833333333333321</v>
      </c>
      <c r="B34" s="3">
        <f>AVERAGE('11C'!$J33:$J63) + Calibration!$C$11</f>
        <v>398.49297939937071</v>
      </c>
      <c r="C34" s="2">
        <f>'11C'!K63</f>
        <v>647.96712776430263</v>
      </c>
      <c r="D34" s="2">
        <f>'11C'!L63</f>
        <v>546.03806218084344</v>
      </c>
      <c r="E34" s="3">
        <f t="shared" si="1"/>
        <v>1.4128642384436374</v>
      </c>
      <c r="G34" s="3">
        <f>AVERAGE('10C'!$J33:$J63) + Calibration!$C$11</f>
        <v>395.6556456602919</v>
      </c>
      <c r="H34" s="3">
        <f>'10C'!K63</f>
        <v>687.49513372715671</v>
      </c>
      <c r="I34" s="3">
        <f>'10C'!L63</f>
        <v>542.24542665456238</v>
      </c>
      <c r="J34" s="3">
        <f t="shared" si="2"/>
        <v>1.6527948036211526</v>
      </c>
      <c r="L34" s="3">
        <f>AVERAGE('9C'!$J33:$J63) + Calibration!$C$11</f>
        <v>398.1526589062409</v>
      </c>
      <c r="M34" s="3">
        <f>'9C'!K63</f>
        <v>702.5861698288395</v>
      </c>
      <c r="N34" s="3">
        <f>'9C'!L63</f>
        <v>537.58713878260573</v>
      </c>
      <c r="O34" s="3">
        <f t="shared" si="3"/>
        <v>1.724119406300944</v>
      </c>
      <c r="Q34" s="3">
        <f>AVERAGE('8C'!$J177:$J207) + Calibration!$C$11</f>
        <v>401.1304765273166</v>
      </c>
      <c r="R34" s="3">
        <f>'8C'!K207</f>
        <v>1045.391462363599</v>
      </c>
      <c r="S34" s="3">
        <f>'8C'!L207</f>
        <v>532.88761876994829</v>
      </c>
      <c r="T34" s="3">
        <f t="shared" si="4"/>
        <v>3.6486879024475249</v>
      </c>
    </row>
    <row r="35" spans="1:20" x14ac:dyDescent="0.25">
      <c r="A35" s="3">
        <f t="shared" si="0"/>
        <v>5.1666666666666652</v>
      </c>
      <c r="B35" s="3">
        <f>AVERAGE('11C'!$J34:$J64) + Calibration!$C$11</f>
        <v>398.62158960932794</v>
      </c>
      <c r="C35" s="2">
        <f>'11C'!K64</f>
        <v>662.81542064164967</v>
      </c>
      <c r="D35" s="2">
        <f>'11C'!L64</f>
        <v>545.5845745913698</v>
      </c>
      <c r="E35" s="3">
        <f t="shared" si="1"/>
        <v>1.4962272376894425</v>
      </c>
      <c r="G35" s="3">
        <f>AVERAGE('10C'!$J34:$J64) + Calibration!$C$11</f>
        <v>395.75061960340867</v>
      </c>
      <c r="H35" s="3">
        <f>'10C'!K64</f>
        <v>693.19977347082113</v>
      </c>
      <c r="I35" s="3">
        <f>'10C'!L64</f>
        <v>541.79198441137419</v>
      </c>
      <c r="J35" s="3">
        <f t="shared" si="2"/>
        <v>1.6845644128217834</v>
      </c>
      <c r="L35" s="3">
        <f>AVERAGE('9C'!$J34:$J64) + Calibration!$C$11</f>
        <v>398.25950434492034</v>
      </c>
      <c r="M35" s="3">
        <f>'9C'!K64</f>
        <v>714.15730780199726</v>
      </c>
      <c r="N35" s="3">
        <f>'9C'!L64</f>
        <v>536.88636140866799</v>
      </c>
      <c r="O35" s="3">
        <f t="shared" si="3"/>
        <v>1.7890459289373777</v>
      </c>
      <c r="Q35" s="3">
        <f>AVERAGE('8C'!$J178:$J208) + Calibration!$C$11</f>
        <v>401.15224129859433</v>
      </c>
      <c r="R35" s="3">
        <f>'8C'!K208</f>
        <v>826.67250233085247</v>
      </c>
      <c r="S35" s="3">
        <f>'8C'!L208</f>
        <v>533.13495390069795</v>
      </c>
      <c r="T35" s="3">
        <f t="shared" si="4"/>
        <v>2.4098783921540345</v>
      </c>
    </row>
    <row r="36" spans="1:20" x14ac:dyDescent="0.25">
      <c r="A36" s="3">
        <f t="shared" ref="A36:A68" si="5">1/12+A35</f>
        <v>5.2499999999999982</v>
      </c>
      <c r="B36" s="3">
        <f>AVERAGE('11C'!$J35:$J65) + Calibration!$C$11</f>
        <v>398.71656236527537</v>
      </c>
      <c r="C36" s="2">
        <f>'11C'!K65</f>
        <v>696.03186002046084</v>
      </c>
      <c r="D36" s="2">
        <f>'11C'!L65</f>
        <v>545.79067758141866</v>
      </c>
      <c r="E36" s="3">
        <f t="shared" si="1"/>
        <v>1.6838063356559185</v>
      </c>
      <c r="G36" s="3">
        <f>AVERAGE('10C'!$J35:$J65) + Calibration!$C$11</f>
        <v>395.96431028290607</v>
      </c>
      <c r="H36" s="3">
        <f>'10C'!K65</f>
        <v>689.4775947164901</v>
      </c>
      <c r="I36" s="3">
        <f>'10C'!L65</f>
        <v>542.24542665456238</v>
      </c>
      <c r="J36" s="3">
        <f t="shared" si="2"/>
        <v>1.6622741306154476</v>
      </c>
      <c r="L36" s="3">
        <f>AVERAGE('9C'!$J35:$J65) + Calibration!$C$11</f>
        <v>398.3129263717446</v>
      </c>
      <c r="M36" s="3">
        <f>'9C'!K65</f>
        <v>711.08242947775864</v>
      </c>
      <c r="N36" s="3">
        <f>'9C'!L65</f>
        <v>536.88636140866799</v>
      </c>
      <c r="O36" s="3">
        <f t="shared" si="3"/>
        <v>1.7713292086996477</v>
      </c>
      <c r="Q36" s="3">
        <f>AVERAGE('8C'!$J179:$J209) + Calibration!$C$11</f>
        <v>401.33427472254516</v>
      </c>
      <c r="R36" s="3">
        <f>'8C'!K209</f>
        <v>770.96108743581829</v>
      </c>
      <c r="S36" s="3">
        <f>'8C'!L209</f>
        <v>533.3411104818116</v>
      </c>
      <c r="T36" s="3">
        <f t="shared" si="4"/>
        <v>2.0933331516521041</v>
      </c>
    </row>
    <row r="37" spans="1:20" x14ac:dyDescent="0.25">
      <c r="A37" s="3">
        <f t="shared" si="5"/>
        <v>5.3333333333333313</v>
      </c>
      <c r="B37" s="3">
        <f>AVERAGE('11C'!$J36:$J66) + Calibration!$C$11</f>
        <v>399.0153333164514</v>
      </c>
      <c r="C37" s="2">
        <f>'11C'!K66</f>
        <v>697.56929715965248</v>
      </c>
      <c r="D37" s="2">
        <f>'11C'!L66</f>
        <v>546.90375987280459</v>
      </c>
      <c r="E37" s="3">
        <f t="shared" si="1"/>
        <v>1.690821359745134</v>
      </c>
      <c r="G37" s="3">
        <f>AVERAGE('10C'!$J36:$J66) + Calibration!$C$11</f>
        <v>396.32639693234455</v>
      </c>
      <c r="H37" s="3">
        <f>'10C'!K66</f>
        <v>675.6812080252555</v>
      </c>
      <c r="I37" s="3">
        <f>'10C'!L66</f>
        <v>542.24542665456238</v>
      </c>
      <c r="J37" s="3">
        <f t="shared" si="2"/>
        <v>1.5820894670537038</v>
      </c>
      <c r="L37" s="3">
        <f>AVERAGE('9C'!$J36:$J66) + Calibration!$C$11</f>
        <v>398.45143005527842</v>
      </c>
      <c r="M37" s="3">
        <f>'9C'!K66</f>
        <v>708.89769190847448</v>
      </c>
      <c r="N37" s="3">
        <f>'9C'!L66</f>
        <v>537.58713878260573</v>
      </c>
      <c r="O37" s="3">
        <f t="shared" si="3"/>
        <v>1.758171835461191</v>
      </c>
      <c r="Q37" s="3">
        <f>AVERAGE('8C'!$J180:$J210) + Calibration!$C$11</f>
        <v>401.31250975340583</v>
      </c>
      <c r="R37" s="3">
        <f>'8C'!K210</f>
        <v>812.71434616260467</v>
      </c>
      <c r="S37" s="3">
        <f>'8C'!L210</f>
        <v>533.79454860261012</v>
      </c>
      <c r="T37" s="3">
        <f t="shared" si="4"/>
        <v>2.3299205392710038</v>
      </c>
    </row>
    <row r="38" spans="1:20" x14ac:dyDescent="0.25">
      <c r="A38" s="3">
        <f t="shared" si="5"/>
        <v>5.4166666666666643</v>
      </c>
      <c r="B38" s="3">
        <f>AVERAGE('11C'!$J37:$J67) + Calibration!$C$11</f>
        <v>399.35763400804433</v>
      </c>
      <c r="C38" s="2">
        <f>'11C'!K67</f>
        <v>653.83358148938794</v>
      </c>
      <c r="D38" s="2">
        <f>'11C'!L67</f>
        <v>544.47154176865899</v>
      </c>
      <c r="E38" s="3">
        <f t="shared" si="1"/>
        <v>1.4411912741135602</v>
      </c>
      <c r="G38" s="3">
        <f>AVERAGE('10C'!$J37:$J67) + Calibration!$C$11</f>
        <v>396.66869643676819</v>
      </c>
      <c r="H38" s="3">
        <f>'10C'!K67</f>
        <v>674.83157841909383</v>
      </c>
      <c r="I38" s="3">
        <f>'10C'!L67</f>
        <v>541.58588142132533</v>
      </c>
      <c r="J38" s="3">
        <f t="shared" si="2"/>
        <v>1.5753391322949997</v>
      </c>
      <c r="L38" s="3">
        <f>AVERAGE('9C'!$J37:$J67) + Calibration!$C$11</f>
        <v>398.74030753287781</v>
      </c>
      <c r="M38" s="3">
        <f>'9C'!K67</f>
        <v>704.12356246362322</v>
      </c>
      <c r="N38" s="3">
        <f>'9C'!L67</f>
        <v>537.99939423137869</v>
      </c>
      <c r="O38" s="3">
        <f t="shared" si="3"/>
        <v>1.7294981573802897</v>
      </c>
      <c r="Q38" s="3">
        <f>AVERAGE('8C'!$J181:$J211) + Calibration!$C$11</f>
        <v>401.37582525380679</v>
      </c>
      <c r="R38" s="3">
        <f>'8C'!K211</f>
        <v>756.31512373454041</v>
      </c>
      <c r="S38" s="3">
        <f>'8C'!L211</f>
        <v>533.54721347186057</v>
      </c>
      <c r="T38" s="3">
        <f t="shared" si="4"/>
        <v>2.010152334133362</v>
      </c>
    </row>
    <row r="39" spans="1:20" x14ac:dyDescent="0.25">
      <c r="A39" s="3">
        <f t="shared" si="5"/>
        <v>5.4999999999999973</v>
      </c>
      <c r="B39" s="3">
        <f>AVERAGE('11C'!$J38:$J68) + Calibration!$C$11</f>
        <v>399.76325039789981</v>
      </c>
      <c r="C39" s="2">
        <f>'11C'!K68</f>
        <v>677.66366496873343</v>
      </c>
      <c r="D39" s="2">
        <f>'11C'!L68</f>
        <v>545.5845745913698</v>
      </c>
      <c r="E39" s="3">
        <f t="shared" si="1"/>
        <v>1.5738526824087715</v>
      </c>
      <c r="G39" s="3">
        <f>AVERAGE('10C'!$J38:$J68) + Calibration!$C$11</f>
        <v>397.0228684260623</v>
      </c>
      <c r="H39" s="3">
        <f>'10C'!K68</f>
        <v>677.46138838878278</v>
      </c>
      <c r="I39" s="3">
        <f>'10C'!L68</f>
        <v>543.15235236483466</v>
      </c>
      <c r="J39" s="3">
        <f t="shared" si="2"/>
        <v>1.5882269106207956</v>
      </c>
      <c r="L39" s="3">
        <f>AVERAGE('9C'!$J38:$J68) + Calibration!$C$11</f>
        <v>398.80362303327871</v>
      </c>
      <c r="M39" s="3">
        <f>'9C'!K68</f>
        <v>714.35958438194803</v>
      </c>
      <c r="N39" s="3">
        <f>'9C'!L68</f>
        <v>538.45283647456677</v>
      </c>
      <c r="O39" s="3">
        <f t="shared" si="3"/>
        <v>1.7871099508277069</v>
      </c>
      <c r="Q39" s="3">
        <f>AVERAGE('8C'!$J182:$J212) + Calibration!$C$11</f>
        <v>401.37582525380674</v>
      </c>
      <c r="R39" s="3">
        <f>'8C'!K212</f>
        <v>799.60572249999211</v>
      </c>
      <c r="S39" s="3">
        <f>'8C'!L212</f>
        <v>533.13495390069795</v>
      </c>
      <c r="T39" s="3">
        <f t="shared" si="4"/>
        <v>2.25532298310597</v>
      </c>
    </row>
    <row r="40" spans="1:20" x14ac:dyDescent="0.25">
      <c r="A40" s="3">
        <f t="shared" si="5"/>
        <v>5.5833333333333304</v>
      </c>
      <c r="B40" s="3">
        <f>AVERAGE('11C'!$J39:$J69) + Calibration!$C$11</f>
        <v>400.31924176899014</v>
      </c>
      <c r="C40" s="2">
        <f>'11C'!K69</f>
        <v>673.09186469995143</v>
      </c>
      <c r="D40" s="2">
        <f>'11C'!L69</f>
        <v>545.79067758141866</v>
      </c>
      <c r="E40" s="3">
        <f t="shared" si="1"/>
        <v>1.5448121045466996</v>
      </c>
      <c r="G40" s="3">
        <f>AVERAGE('10C'!$J39:$J69) + Calibration!$C$11</f>
        <v>397.39682637320192</v>
      </c>
      <c r="H40" s="3">
        <f>'10C'!K69</f>
        <v>687.29280859694279</v>
      </c>
      <c r="I40" s="3">
        <f>'10C'!L69</f>
        <v>541.13238970946202</v>
      </c>
      <c r="J40" s="3">
        <f t="shared" si="2"/>
        <v>1.6417880122523758</v>
      </c>
      <c r="L40" s="3">
        <f>AVERAGE('9C'!$J39:$J69) + Calibration!$C$11</f>
        <v>398.85704506010296</v>
      </c>
      <c r="M40" s="3">
        <f>'9C'!K69</f>
        <v>711.08242947775864</v>
      </c>
      <c r="N40" s="3">
        <f>'9C'!L69</f>
        <v>538.45283647456677</v>
      </c>
      <c r="O40" s="3">
        <f t="shared" si="3"/>
        <v>1.7682476636125559</v>
      </c>
      <c r="Q40" s="3">
        <f>AVERAGE('8C'!$J183:$J213) + Calibration!$C$11</f>
        <v>401.36593296739954</v>
      </c>
      <c r="R40" s="3">
        <f>'8C'!K213</f>
        <v>788.68198205745318</v>
      </c>
      <c r="S40" s="3">
        <f>'8C'!L213</f>
        <v>533.13495390069795</v>
      </c>
      <c r="T40" s="3">
        <f t="shared" si="4"/>
        <v>2.193513830275247</v>
      </c>
    </row>
    <row r="41" spans="1:20" x14ac:dyDescent="0.25">
      <c r="A41" s="3">
        <f t="shared" si="5"/>
        <v>5.6666666666666634</v>
      </c>
      <c r="B41" s="3">
        <f>AVERAGE('11C'!$J40:$J70) + Calibration!$C$11</f>
        <v>401.03550040772262</v>
      </c>
      <c r="C41" s="2">
        <f>'11C'!K70</f>
        <v>711.97252168244995</v>
      </c>
      <c r="D41" s="2">
        <f>'11C'!L70</f>
        <v>546.03806218084344</v>
      </c>
      <c r="E41" s="3">
        <f t="shared" si="1"/>
        <v>1.7609511873134982</v>
      </c>
      <c r="G41" s="3">
        <f>AVERAGE('10C'!$J40:$J70) + Calibration!$C$11</f>
        <v>397.56896493854509</v>
      </c>
      <c r="H41" s="3">
        <f>'10C'!K70</f>
        <v>689.4775947164901</v>
      </c>
      <c r="I41" s="3">
        <f>'10C'!L70</f>
        <v>542.03931954212385</v>
      </c>
      <c r="J41" s="3">
        <f t="shared" si="2"/>
        <v>1.6531863786665442</v>
      </c>
      <c r="L41" s="3">
        <f>AVERAGE('9C'!$J40:$J70) + Calibration!$C$11</f>
        <v>398.96389030092087</v>
      </c>
      <c r="M41" s="3">
        <f>'9C'!K70</f>
        <v>707.4007173678126</v>
      </c>
      <c r="N41" s="3">
        <f>'9C'!L70</f>
        <v>538.45283647456677</v>
      </c>
      <c r="O41" s="3">
        <f t="shared" si="3"/>
        <v>1.7467916641381849</v>
      </c>
      <c r="Q41" s="3">
        <f>AVERAGE('8C'!$J184:$J214) + Calibration!$C$11</f>
        <v>401.2808526957208</v>
      </c>
      <c r="R41" s="3">
        <f>'8C'!K214</f>
        <v>748.91118432000007</v>
      </c>
      <c r="S41" s="3">
        <f>'8C'!L214</f>
        <v>533.3411104818116</v>
      </c>
      <c r="T41" s="3">
        <f t="shared" si="4"/>
        <v>1.9687589554641287</v>
      </c>
    </row>
    <row r="42" spans="1:20" x14ac:dyDescent="0.25">
      <c r="A42" s="3">
        <f t="shared" si="5"/>
        <v>5.7499999999999964</v>
      </c>
      <c r="B42" s="3">
        <f>AVERAGE('11C'!$J41:$J71) + Calibration!$C$11</f>
        <v>401.77352381773284</v>
      </c>
      <c r="C42" s="2">
        <f>'11C'!K71</f>
        <v>660.83291110205312</v>
      </c>
      <c r="D42" s="2">
        <f>'11C'!L71</f>
        <v>544.92497988945763</v>
      </c>
      <c r="E42" s="3">
        <f t="shared" si="1"/>
        <v>1.4671489864822667</v>
      </c>
      <c r="G42" s="3">
        <f>AVERAGE('10C'!$J41:$J71) + Calibration!$C$11</f>
        <v>397.65404540808544</v>
      </c>
      <c r="H42" s="3">
        <f>'10C'!K71</f>
        <v>684.66299862725384</v>
      </c>
      <c r="I42" s="3">
        <f>'10C'!L71</f>
        <v>541.79198441137419</v>
      </c>
      <c r="J42" s="3">
        <f t="shared" si="2"/>
        <v>1.6254377007566003</v>
      </c>
      <c r="L42" s="3">
        <f>AVERAGE('9C'!$J41:$J71) + Calibration!$C$11</f>
        <v>399.09052149958427</v>
      </c>
      <c r="M42" s="3">
        <f>'9C'!K71</f>
        <v>702.14110147428983</v>
      </c>
      <c r="N42" s="3">
        <f>'9C'!L71</f>
        <v>538.45283647456677</v>
      </c>
      <c r="O42" s="3">
        <f t="shared" si="3"/>
        <v>1.7162873575964148</v>
      </c>
      <c r="Q42" s="3">
        <f>AVERAGE('8C'!$J185:$J215) + Calibration!$C$11</f>
        <v>401.15224248576368</v>
      </c>
      <c r="R42" s="3">
        <f>'8C'!K215</f>
        <v>828.20998802030738</v>
      </c>
      <c r="S42" s="3">
        <f>'8C'!L215</f>
        <v>533.54721347186057</v>
      </c>
      <c r="T42" s="3">
        <f t="shared" si="4"/>
        <v>2.4185857347170923</v>
      </c>
    </row>
    <row r="43" spans="1:20" x14ac:dyDescent="0.25">
      <c r="A43" s="3">
        <f t="shared" si="5"/>
        <v>5.8333333333333295</v>
      </c>
      <c r="B43" s="3">
        <f>AVERAGE('11C'!$J42:$J72) + Calibration!$C$11</f>
        <v>402.41459565836345</v>
      </c>
      <c r="C43" s="2">
        <f>'11C'!K72</f>
        <v>696.67920495496116</v>
      </c>
      <c r="D43" s="2">
        <f>'11C'!L72</f>
        <v>544.26543465622046</v>
      </c>
      <c r="E43" s="3">
        <f t="shared" si="1"/>
        <v>1.6665291607953796</v>
      </c>
      <c r="G43" s="3">
        <f>AVERAGE('10C'!$J42:$J72) + Calibration!$C$11</f>
        <v>397.71736110634782</v>
      </c>
      <c r="H43" s="3">
        <f>'10C'!K72</f>
        <v>674.58883519475808</v>
      </c>
      <c r="I43" s="3">
        <f>'10C'!L72</f>
        <v>542.24542665456238</v>
      </c>
      <c r="J43" s="3">
        <f t="shared" si="2"/>
        <v>1.5680254124466095</v>
      </c>
      <c r="L43" s="3">
        <f>AVERAGE('9C'!$J42:$J72) + Calibration!$C$11</f>
        <v>399.34774172163702</v>
      </c>
      <c r="M43" s="3">
        <f>'9C'!K72</f>
        <v>696.23418515067476</v>
      </c>
      <c r="N43" s="3">
        <f>'9C'!L72</f>
        <v>538.24672936212835</v>
      </c>
      <c r="O43" s="3">
        <f t="shared" si="3"/>
        <v>1.6813775757880094</v>
      </c>
      <c r="Q43" s="3">
        <f>AVERAGE('8C'!$J186:$J216) + Calibration!$C$11</f>
        <v>401.13245534074889</v>
      </c>
      <c r="R43" s="3">
        <f>'8C'!K216</f>
        <v>765.05417111220322</v>
      </c>
      <c r="S43" s="3">
        <f>'8C'!L216</f>
        <v>532.22802819042568</v>
      </c>
      <c r="T43" s="3">
        <f t="shared" si="4"/>
        <v>2.0610230806536496</v>
      </c>
    </row>
    <row r="44" spans="1:20" x14ac:dyDescent="0.25">
      <c r="A44" s="3">
        <f t="shared" si="5"/>
        <v>5.9166666666666625</v>
      </c>
      <c r="B44" s="3">
        <f>AVERAGE('11C'!$J43:$J73) + Calibration!$C$11</f>
        <v>402.98047911799949</v>
      </c>
      <c r="C44" s="2">
        <f>'11C'!K73</f>
        <v>685.55309083194516</v>
      </c>
      <c r="D44" s="2">
        <f>'11C'!L73</f>
        <v>544.67764475870797</v>
      </c>
      <c r="E44" s="3">
        <f t="shared" si="1"/>
        <v>1.6003130603746891</v>
      </c>
      <c r="G44" s="3">
        <f>AVERAGE('10C'!$J43:$J73) + Calibration!$C$11</f>
        <v>397.63228083466925</v>
      </c>
      <c r="H44" s="3">
        <f>'10C'!K73</f>
        <v>669.12694272128465</v>
      </c>
      <c r="I44" s="3">
        <f>'10C'!L73</f>
        <v>542.45157911328647</v>
      </c>
      <c r="J44" s="3">
        <f t="shared" si="2"/>
        <v>1.5375745391736368</v>
      </c>
      <c r="L44" s="3">
        <f>AVERAGE('9C'!$J43:$J73) + Calibration!$C$11</f>
        <v>399.81667361189341</v>
      </c>
      <c r="M44" s="3">
        <f>'9C'!K73</f>
        <v>691.4195890614385</v>
      </c>
      <c r="N44" s="3">
        <f>'9C'!L73</f>
        <v>537.7932417726546</v>
      </c>
      <c r="O44" s="3">
        <f t="shared" si="3"/>
        <v>1.6514550055178352</v>
      </c>
      <c r="Q44" s="3">
        <f>AVERAGE('8C'!$J187:$J217) + Calibration!$C$11</f>
        <v>400.79015464915585</v>
      </c>
      <c r="R44" s="3">
        <f>'8C'!K217</f>
        <v>742.7614762217861</v>
      </c>
      <c r="S44" s="3">
        <f>'8C'!L217</f>
        <v>531.7745859472376</v>
      </c>
      <c r="T44" s="3">
        <f t="shared" si="4"/>
        <v>1.9367098915456009</v>
      </c>
    </row>
    <row r="45" spans="1:20" x14ac:dyDescent="0.25">
      <c r="A45" s="3">
        <f t="shared" si="5"/>
        <v>5.9999999999999956</v>
      </c>
      <c r="B45" s="3">
        <f>AVERAGE('11C'!$J44:$J74) + Calibration!$C$11</f>
        <v>403.36630935214788</v>
      </c>
      <c r="C45" s="2">
        <f>'11C'!K74</f>
        <v>682.27598447801904</v>
      </c>
      <c r="D45" s="2">
        <f>'11C'!L74</f>
        <v>544.67764475870797</v>
      </c>
      <c r="E45" s="3">
        <f t="shared" si="1"/>
        <v>1.5795684976739204</v>
      </c>
      <c r="G45" s="3">
        <f>AVERAGE('10C'!$J44:$J74) + Calibration!$C$11</f>
        <v>397.47201237985774</v>
      </c>
      <c r="H45" s="3">
        <f>'10C'!K74</f>
        <v>666.29485617164494</v>
      </c>
      <c r="I45" s="3">
        <f>'10C'!L74</f>
        <v>542.45157911328647</v>
      </c>
      <c r="J45" s="3">
        <f t="shared" si="2"/>
        <v>1.5224430465418333</v>
      </c>
      <c r="L45" s="3">
        <f>AVERAGE('9C'!$J44:$J74) + Calibration!$C$11</f>
        <v>400.23416129944997</v>
      </c>
      <c r="M45" s="3">
        <f>'9C'!K74</f>
        <v>708.04806634816828</v>
      </c>
      <c r="N45" s="3">
        <f>'9C'!L74</f>
        <v>538.24672936212835</v>
      </c>
      <c r="O45" s="3">
        <f t="shared" si="3"/>
        <v>1.7432638266905591</v>
      </c>
      <c r="Q45" s="3">
        <f>AVERAGE('8C'!$J188:$J218) + Calibration!$C$11</f>
        <v>400.33111504530683</v>
      </c>
      <c r="R45" s="3">
        <f>'8C'!K218</f>
        <v>730.09796946398637</v>
      </c>
      <c r="S45" s="3">
        <f>'8C'!L218</f>
        <v>532.88761876994829</v>
      </c>
      <c r="T45" s="3">
        <f t="shared" si="4"/>
        <v>1.867591486676438</v>
      </c>
    </row>
    <row r="46" spans="1:20" x14ac:dyDescent="0.25">
      <c r="A46" s="3">
        <f t="shared" si="5"/>
        <v>6.0833333333333286</v>
      </c>
      <c r="B46" s="3">
        <f>AVERAGE('11C'!$J45:$J75) + Calibration!$C$11</f>
        <v>403.40786008127105</v>
      </c>
      <c r="C46" s="2">
        <f>'11C'!K75</f>
        <v>677.21864516444703</v>
      </c>
      <c r="D46" s="2">
        <f>'11C'!L75</f>
        <v>545.37846747893127</v>
      </c>
      <c r="E46" s="3">
        <f t="shared" si="1"/>
        <v>1.5506916002306539</v>
      </c>
      <c r="G46" s="3">
        <f>AVERAGE('10C'!$J45:$J75) + Calibration!$C$11</f>
        <v>397.49179833770319</v>
      </c>
      <c r="H46" s="3">
        <f>'10C'!K75</f>
        <v>662.81542064164967</v>
      </c>
      <c r="I46" s="3">
        <f>'10C'!L75</f>
        <v>542.90501723408499</v>
      </c>
      <c r="J46" s="3">
        <f t="shared" si="2"/>
        <v>1.5026256629172516</v>
      </c>
      <c r="L46" s="3">
        <f>AVERAGE('9C'!$J45:$J75) + Calibration!$C$11</f>
        <v>400.71496448740737</v>
      </c>
      <c r="M46" s="3">
        <f>'9C'!K75</f>
        <v>704.77091144397889</v>
      </c>
      <c r="N46" s="3">
        <f>'9C'!L75</f>
        <v>537.7932417726546</v>
      </c>
      <c r="O46" s="3">
        <f t="shared" si="3"/>
        <v>1.7219811221187116</v>
      </c>
      <c r="Q46" s="3">
        <f>AVERAGE('8C'!$J189:$J219) + Calibration!$C$11</f>
        <v>400.02047141139883</v>
      </c>
      <c r="R46" s="3">
        <f>'8C'!K219</f>
        <v>755.87005133413561</v>
      </c>
      <c r="S46" s="3">
        <f>'8C'!L219</f>
        <v>533.3411104818116</v>
      </c>
      <c r="T46" s="3">
        <f t="shared" si="4"/>
        <v>2.0153075941262486</v>
      </c>
    </row>
    <row r="47" spans="1:20" x14ac:dyDescent="0.25">
      <c r="A47" s="3">
        <f t="shared" si="5"/>
        <v>6.1666666666666616</v>
      </c>
      <c r="B47" s="3">
        <f>AVERAGE('11C'!$J46:$J76) + Calibration!$C$11</f>
        <v>403.63342304777728</v>
      </c>
      <c r="C47" s="2">
        <f>'11C'!K76</f>
        <v>656.90845576777133</v>
      </c>
      <c r="D47" s="2">
        <f>'11C'!L76</f>
        <v>545.37846747893127</v>
      </c>
      <c r="E47" s="3">
        <f t="shared" si="1"/>
        <v>1.434390050295981</v>
      </c>
      <c r="G47" s="3">
        <f>AVERAGE('10C'!$J46:$J76) + Calibration!$C$11</f>
        <v>397.69559653293169</v>
      </c>
      <c r="H47" s="3">
        <f>'10C'!K76</f>
        <v>659.53826573746028</v>
      </c>
      <c r="I47" s="3">
        <f>'10C'!L76</f>
        <v>542.69891424403613</v>
      </c>
      <c r="J47" s="3">
        <f t="shared" si="2"/>
        <v>1.4829117399232232</v>
      </c>
      <c r="L47" s="3">
        <f>AVERAGE('9C'!$J46:$J76) + Calibration!$C$11</f>
        <v>401.38967239701674</v>
      </c>
      <c r="M47" s="3">
        <f>'9C'!K76</f>
        <v>713.9550312220465</v>
      </c>
      <c r="N47" s="3">
        <f>'9C'!L76</f>
        <v>537.58713878260573</v>
      </c>
      <c r="O47" s="3">
        <f t="shared" si="3"/>
        <v>1.770173064241491</v>
      </c>
      <c r="Q47" s="3">
        <f>AVERAGE('8C'!$J190:$J220) + Calibration!$C$11</f>
        <v>399.55945418128687</v>
      </c>
      <c r="R47" s="3">
        <f>'8C'!K220</f>
        <v>764.60910275765355</v>
      </c>
      <c r="S47" s="3">
        <f>'8C'!L220</f>
        <v>532.43418064914977</v>
      </c>
      <c r="T47" s="3">
        <f t="shared" si="4"/>
        <v>2.067410980698094</v>
      </c>
    </row>
    <row r="48" spans="1:20" x14ac:dyDescent="0.25">
      <c r="A48" s="3">
        <f t="shared" si="5"/>
        <v>6.2499999999999947</v>
      </c>
      <c r="B48" s="3">
        <f>AVERAGE('11C'!$J47:$J77) + Calibration!$C$11</f>
        <v>403.72839699089405</v>
      </c>
      <c r="C48" s="2">
        <f>'11C'!K77</f>
        <v>658.64817353276896</v>
      </c>
      <c r="D48" s="2">
        <f>'11C'!L77</f>
        <v>545.5845745913698</v>
      </c>
      <c r="E48" s="3">
        <f t="shared" si="1"/>
        <v>1.443704841999117</v>
      </c>
      <c r="G48" s="3">
        <f>AVERAGE('10C'!$J47:$J77) + Calibration!$C$11</f>
        <v>398.13485017893527</v>
      </c>
      <c r="H48" s="3">
        <f>'10C'!K77</f>
        <v>661.27798350245791</v>
      </c>
      <c r="I48" s="3">
        <f>'10C'!L77</f>
        <v>542.90501723408499</v>
      </c>
      <c r="J48" s="3">
        <f t="shared" si="2"/>
        <v>1.4902767485188959</v>
      </c>
      <c r="L48" s="3">
        <f>AVERAGE('9C'!$J47:$J77) + Calibration!$C$11</f>
        <v>401.99908678423918</v>
      </c>
      <c r="M48" s="3">
        <f>'9C'!K77</f>
        <v>719.41692369551993</v>
      </c>
      <c r="N48" s="3">
        <f>'9C'!L77</f>
        <v>538.24672936212835</v>
      </c>
      <c r="O48" s="3">
        <f t="shared" si="3"/>
        <v>1.7976544397700953</v>
      </c>
      <c r="Q48" s="3">
        <f>AVERAGE('8C'!$J191:$J221) + Calibration!$C$11</f>
        <v>399.24881054737887</v>
      </c>
      <c r="R48" s="3">
        <f>'8C'!K221</f>
        <v>786.45672929352099</v>
      </c>
      <c r="S48" s="3">
        <f>'8C'!L221</f>
        <v>533.13495390069795</v>
      </c>
      <c r="T48" s="3">
        <f t="shared" si="4"/>
        <v>2.192901448202778</v>
      </c>
    </row>
    <row r="49" spans="1:20" x14ac:dyDescent="0.25">
      <c r="A49" s="3">
        <f t="shared" si="5"/>
        <v>6.3333333333333277</v>
      </c>
      <c r="B49" s="3">
        <f>AVERAGE('11C'!$J48:$J78) + Calibration!$C$11</f>
        <v>403.7185047044868</v>
      </c>
      <c r="C49" s="2">
        <f>'11C'!K78</f>
        <v>707.4007173678126</v>
      </c>
      <c r="D49" s="2">
        <f>'11C'!L78</f>
        <v>545.79067758141866</v>
      </c>
      <c r="E49" s="3">
        <f t="shared" si="1"/>
        <v>1.7198645267878219</v>
      </c>
      <c r="G49" s="3">
        <f>AVERAGE('10C'!$J48:$J78) + Calibration!$C$11</f>
        <v>398.62752585176321</v>
      </c>
      <c r="H49" s="3">
        <f>'10C'!K78</f>
        <v>658.44589695281832</v>
      </c>
      <c r="I49" s="3">
        <f>'10C'!L78</f>
        <v>542.24542665456238</v>
      </c>
      <c r="J49" s="3">
        <f t="shared" si="2"/>
        <v>1.4714473921457403</v>
      </c>
      <c r="L49" s="3">
        <f>AVERAGE('9C'!$J48:$J78) + Calibration!$C$11</f>
        <v>402.44625390321778</v>
      </c>
      <c r="M49" s="3">
        <f>'9C'!K78</f>
        <v>714.15730780199726</v>
      </c>
      <c r="N49" s="3">
        <f>'9C'!L78</f>
        <v>538.90632406404052</v>
      </c>
      <c r="O49" s="3">
        <f t="shared" si="3"/>
        <v>1.7653348199306633</v>
      </c>
      <c r="Q49" s="3">
        <f>AVERAGE('8C'!$J192:$J222) + Calibration!$C$11</f>
        <v>398.95003959620288</v>
      </c>
      <c r="R49" s="3">
        <f>'8C'!K222</f>
        <v>926.52428315657914</v>
      </c>
      <c r="S49" s="3">
        <f>'8C'!L222</f>
        <v>534.0006515926591</v>
      </c>
      <c r="T49" s="3">
        <f t="shared" si="4"/>
        <v>2.9878477859759967</v>
      </c>
    </row>
    <row r="50" spans="1:20" x14ac:dyDescent="0.25">
      <c r="A50" s="3">
        <f t="shared" si="5"/>
        <v>6.4166666666666607</v>
      </c>
      <c r="B50" s="3">
        <f>AVERAGE('11C'!$J49:$J79) + Calibration!$C$11</f>
        <v>403.63342423494669</v>
      </c>
      <c r="C50" s="2">
        <f>'11C'!K79</f>
        <v>706.51062516312129</v>
      </c>
      <c r="D50" s="2">
        <f>'11C'!L79</f>
        <v>546.03806218084344</v>
      </c>
      <c r="E50" s="3">
        <f t="shared" si="1"/>
        <v>1.7153054480232406</v>
      </c>
      <c r="G50" s="3">
        <f>AVERAGE('10C'!$J49:$J79) + Calibration!$C$11</f>
        <v>399.37544293321156</v>
      </c>
      <c r="H50" s="3">
        <f>'10C'!K79</f>
        <v>657.55580474812689</v>
      </c>
      <c r="I50" s="3">
        <f>'10C'!L79</f>
        <v>541.58588142132533</v>
      </c>
      <c r="J50" s="3">
        <f t="shared" si="2"/>
        <v>1.4621707406057172</v>
      </c>
      <c r="L50" s="3">
        <f>AVERAGE('9C'!$J49:$J79) + Calibration!$C$11</f>
        <v>402.88352853792753</v>
      </c>
      <c r="M50" s="3">
        <f>'9C'!K79</f>
        <v>712.41759003699951</v>
      </c>
      <c r="N50" s="3">
        <f>'9C'!L79</f>
        <v>538.90632406404052</v>
      </c>
      <c r="O50" s="3">
        <f t="shared" si="3"/>
        <v>1.7530057079602677</v>
      </c>
      <c r="Q50" s="3">
        <f>AVERAGE('8C'!$J193:$J223) + Calibration!$C$11</f>
        <v>398.6611609314341</v>
      </c>
      <c r="R50" s="3">
        <f>'8C'!K223</f>
        <v>769.42369884688981</v>
      </c>
      <c r="S50" s="3">
        <f>'8C'!L223</f>
        <v>533.3411104818116</v>
      </c>
      <c r="T50" s="3">
        <f t="shared" si="4"/>
        <v>2.0997651829201924</v>
      </c>
    </row>
    <row r="51" spans="1:20" x14ac:dyDescent="0.25">
      <c r="A51" s="3">
        <f t="shared" si="5"/>
        <v>6.4999999999999938</v>
      </c>
      <c r="B51" s="3">
        <f>AVERAGE('11C'!$J50:$J80) + Calibration!$C$11</f>
        <v>403.6670603039255</v>
      </c>
      <c r="C51" s="2">
        <f>'11C'!K80</f>
        <v>699.30901492465023</v>
      </c>
      <c r="D51" s="2">
        <f>'11C'!L80</f>
        <v>546.90375987280459</v>
      </c>
      <c r="E51" s="3">
        <f t="shared" si="1"/>
        <v>1.6743295760496286</v>
      </c>
      <c r="G51" s="3">
        <f>AVERAGE('10C'!$J50:$J80) + Calibration!$C$11</f>
        <v>400.25197002675566</v>
      </c>
      <c r="H51" s="3">
        <f>'10C'!K80</f>
        <v>649.46405375470135</v>
      </c>
      <c r="I51" s="3">
        <f>'10C'!L80</f>
        <v>542.69891424403613</v>
      </c>
      <c r="J51" s="3">
        <f t="shared" si="2"/>
        <v>1.4113800696181888</v>
      </c>
      <c r="L51" s="3">
        <f>AVERAGE('9C'!$J50:$J80) + Calibration!$C$11</f>
        <v>403.03390351916249</v>
      </c>
      <c r="M51" s="3">
        <f>'9C'!K80</f>
        <v>694.04939903112756</v>
      </c>
      <c r="N51" s="3">
        <f>'9C'!L80</f>
        <v>538.90632406404052</v>
      </c>
      <c r="O51" s="3">
        <f t="shared" si="3"/>
        <v>1.6481282294643038</v>
      </c>
      <c r="Q51" s="3">
        <f>AVERAGE('8C'!$J194:$J224) + Calibration!$C$11</f>
        <v>398.42570548065908</v>
      </c>
      <c r="R51" s="3">
        <f>'8C'!K224</f>
        <v>720.91389823618192</v>
      </c>
      <c r="S51" s="3">
        <f>'8C'!L224</f>
        <v>534.24798672340876</v>
      </c>
      <c r="T51" s="3">
        <f t="shared" si="4"/>
        <v>1.8263697375092192</v>
      </c>
    </row>
    <row r="52" spans="1:20" x14ac:dyDescent="0.25">
      <c r="A52" s="3">
        <f t="shared" si="5"/>
        <v>6.5833333333333268</v>
      </c>
      <c r="B52" s="3">
        <f>AVERAGE('11C'!$J51:$J81) + Calibration!$C$11</f>
        <v>403.70861103304873</v>
      </c>
      <c r="C52" s="2">
        <f>'11C'!K81</f>
        <v>714.80465678235294</v>
      </c>
      <c r="D52" s="2">
        <f>'11C'!L81</f>
        <v>547.60453724674232</v>
      </c>
      <c r="E52" s="3">
        <f t="shared" si="1"/>
        <v>1.7618518016442397</v>
      </c>
      <c r="G52" s="3">
        <f>AVERAGE('10C'!$J51:$J81) + Calibration!$C$11</f>
        <v>400.99988710820412</v>
      </c>
      <c r="H52" s="3">
        <f>'10C'!K81</f>
        <v>661.72300330674432</v>
      </c>
      <c r="I52" s="3">
        <f>'10C'!L81</f>
        <v>542.69891424403613</v>
      </c>
      <c r="J52" s="3">
        <f t="shared" si="2"/>
        <v>1.4765712977749279</v>
      </c>
      <c r="L52" s="3">
        <f>AVERAGE('9C'!$J51:$J81) + Calibration!$C$11</f>
        <v>403.27925244351417</v>
      </c>
      <c r="M52" s="3">
        <f>'9C'!K81</f>
        <v>697.12427735536608</v>
      </c>
      <c r="N52" s="3">
        <f>'9C'!L81</f>
        <v>538.45283647456677</v>
      </c>
      <c r="O52" s="3">
        <f t="shared" si="3"/>
        <v>1.6641528994628845</v>
      </c>
      <c r="Q52" s="3">
        <f>AVERAGE('8C'!$J195:$J225) + Calibration!$C$11</f>
        <v>398.29907428199567</v>
      </c>
      <c r="R52" s="3">
        <f>'8C'!K225</f>
        <v>713.26721559730595</v>
      </c>
      <c r="S52" s="3">
        <f>'8C'!L225</f>
        <v>534.90758142532093</v>
      </c>
      <c r="T52" s="3">
        <f t="shared" si="4"/>
        <v>1.7837809088840146</v>
      </c>
    </row>
    <row r="53" spans="1:20" x14ac:dyDescent="0.25">
      <c r="A53" s="3">
        <f t="shared" si="5"/>
        <v>6.6666666666666599</v>
      </c>
      <c r="B53" s="3">
        <f>AVERAGE('11C'!$J52:$J82) + Calibration!$C$11</f>
        <v>403.67695259033275</v>
      </c>
      <c r="C53" s="2">
        <f>'11C'!K82</f>
        <v>716.54437454735057</v>
      </c>
      <c r="D53" s="2">
        <f>'11C'!L82</f>
        <v>546.69760741408061</v>
      </c>
      <c r="E53" s="3">
        <f t="shared" si="1"/>
        <v>1.7718837593164529</v>
      </c>
      <c r="G53" s="3">
        <f>AVERAGE('10C'!$J52:$J82) + Calibration!$C$11</f>
        <v>401.64095875097314</v>
      </c>
      <c r="H53" s="3">
        <f>'10C'!K82</f>
        <v>662.37035228709999</v>
      </c>
      <c r="I53" s="3">
        <f>'10C'!L82</f>
        <v>541.58588142132533</v>
      </c>
      <c r="J53" s="3">
        <f t="shared" si="2"/>
        <v>1.4766068486560391</v>
      </c>
      <c r="L53" s="3">
        <f>AVERAGE('9C'!$J52:$J82) + Calibration!$C$11</f>
        <v>403.22582903165898</v>
      </c>
      <c r="M53" s="3">
        <f>'9C'!K82</f>
        <v>688.58750251179879</v>
      </c>
      <c r="N53" s="3">
        <f>'9C'!L82</f>
        <v>538.70017160531643</v>
      </c>
      <c r="O53" s="3">
        <f t="shared" si="3"/>
        <v>1.6161085472180872</v>
      </c>
      <c r="Q53" s="3">
        <f>AVERAGE('8C'!$J196:$J226) + Calibration!$C$11</f>
        <v>398.19222904117777</v>
      </c>
      <c r="R53" s="3">
        <f>'8C'!K226</f>
        <v>711.08242947775864</v>
      </c>
      <c r="S53" s="3">
        <f>'8C'!L226</f>
        <v>534.90758142532093</v>
      </c>
      <c r="T53" s="3">
        <f t="shared" si="4"/>
        <v>1.7720127622588087</v>
      </c>
    </row>
    <row r="54" spans="1:20" x14ac:dyDescent="0.25">
      <c r="A54" s="3">
        <f t="shared" si="5"/>
        <v>6.7499999999999929</v>
      </c>
      <c r="B54" s="3">
        <f>AVERAGE('11C'!$J53:$J83) + Calibration!$C$11</f>
        <v>403.4434761508515</v>
      </c>
      <c r="C54" s="2">
        <f>'11C'!K83</f>
        <v>680.29347493842249</v>
      </c>
      <c r="D54" s="2">
        <f>'11C'!L83</f>
        <v>546.49150442403163</v>
      </c>
      <c r="E54" s="3">
        <f t="shared" si="1"/>
        <v>1.567903789886659</v>
      </c>
      <c r="G54" s="3">
        <f>AVERAGE('10C'!$J53:$J83) + Calibration!$C$11</f>
        <v>402.27015790887157</v>
      </c>
      <c r="H54" s="3">
        <f>'10C'!K83</f>
        <v>672.84912147561568</v>
      </c>
      <c r="I54" s="3">
        <f>'10C'!L83</f>
        <v>542.90501723408499</v>
      </c>
      <c r="J54" s="3">
        <f t="shared" si="2"/>
        <v>1.5323886014008117</v>
      </c>
      <c r="L54" s="3">
        <f>AVERAGE('9C'!$J53:$J83) + Calibration!$C$11</f>
        <v>403.02203202359982</v>
      </c>
      <c r="M54" s="3">
        <f>'9C'!K83</f>
        <v>686.64550816685039</v>
      </c>
      <c r="N54" s="3">
        <f>'9C'!L83</f>
        <v>539.81325389670235</v>
      </c>
      <c r="O54" s="3">
        <f t="shared" si="3"/>
        <v>1.6062644937450339</v>
      </c>
      <c r="Q54" s="3">
        <f>AVERAGE('8C'!$J197:$J227) + Calibration!$C$11</f>
        <v>398.17244328119392</v>
      </c>
      <c r="R54" s="3">
        <f>'8C'!K227</f>
        <v>719.41692369551993</v>
      </c>
      <c r="S54" s="3">
        <f>'8C'!L227</f>
        <v>534.45414330452229</v>
      </c>
      <c r="T54" s="3">
        <f t="shared" si="4"/>
        <v>1.8193261351908836</v>
      </c>
    </row>
    <row r="55" spans="1:20" x14ac:dyDescent="0.25">
      <c r="A55" s="3">
        <f t="shared" si="5"/>
        <v>6.8333333333333259</v>
      </c>
      <c r="B55" s="3">
        <f>AVERAGE('11C'!$J54:$J84) + Calibration!$C$11</f>
        <v>403.4434761508515</v>
      </c>
      <c r="C55" s="2">
        <f>'11C'!K84</f>
        <v>653.83358148938794</v>
      </c>
      <c r="D55" s="2">
        <f>'11C'!L84</f>
        <v>546.49150442403163</v>
      </c>
      <c r="E55" s="3">
        <f t="shared" si="1"/>
        <v>1.4180516410680801</v>
      </c>
      <c r="G55" s="3">
        <f>AVERAGE('10C'!$J54:$J84) + Calibration!$C$11</f>
        <v>402.80438312365328</v>
      </c>
      <c r="H55" s="3">
        <f>'10C'!K84</f>
        <v>671.75674864511836</v>
      </c>
      <c r="I55" s="3">
        <f>'10C'!L84</f>
        <v>542.03931954212385</v>
      </c>
      <c r="J55" s="3">
        <f t="shared" si="2"/>
        <v>1.5231765759322036</v>
      </c>
      <c r="L55" s="3">
        <f>AVERAGE('9C'!$J54:$J84) + Calibration!$C$11</f>
        <v>402.79844905769517</v>
      </c>
      <c r="M55" s="3">
        <f>'9C'!K84</f>
        <v>694.69674801148312</v>
      </c>
      <c r="N55" s="3">
        <f>'9C'!L84</f>
        <v>540.92628671941304</v>
      </c>
      <c r="O55" s="3">
        <f t="shared" si="3"/>
        <v>1.6531278713939437</v>
      </c>
      <c r="Q55" s="3">
        <f>AVERAGE('8C'!$J198:$J228) + Calibration!$C$11</f>
        <v>398.35447551797535</v>
      </c>
      <c r="R55" s="3">
        <f>'8C'!K228</f>
        <v>700.84645206384175</v>
      </c>
      <c r="S55" s="3">
        <f>'8C'!L228</f>
        <v>534.45414330452229</v>
      </c>
      <c r="T55" s="3">
        <f t="shared" si="4"/>
        <v>1.7131237800744492</v>
      </c>
    </row>
    <row r="56" spans="1:20" x14ac:dyDescent="0.25">
      <c r="A56" s="3">
        <f t="shared" si="5"/>
        <v>6.916666666666659</v>
      </c>
      <c r="B56" s="3">
        <f>AVERAGE('11C'!$J55:$J85) + Calibration!$C$11</f>
        <v>403.22978547135421</v>
      </c>
      <c r="C56" s="2">
        <f>'11C'!K85</f>
        <v>704.12356246362322</v>
      </c>
      <c r="D56" s="2">
        <f>'11C'!L85</f>
        <v>545.79067758141866</v>
      </c>
      <c r="E56" s="3">
        <f t="shared" si="1"/>
        <v>1.7040725857524175</v>
      </c>
      <c r="G56" s="3">
        <f>AVERAGE('10C'!$J55:$J85) + Calibration!$C$11</f>
        <v>403.24165795622474</v>
      </c>
      <c r="H56" s="3">
        <f>'10C'!K85</f>
        <v>666.29485617164494</v>
      </c>
      <c r="I56" s="3">
        <f>'10C'!L85</f>
        <v>542.03931954212385</v>
      </c>
      <c r="J56" s="3">
        <f t="shared" si="2"/>
        <v>1.4897674127867115</v>
      </c>
      <c r="L56" s="3">
        <f>AVERAGE('9C'!$J55:$J85) + Calibration!$C$11</f>
        <v>402.62630930518247</v>
      </c>
      <c r="M56" s="3">
        <f>'9C'!K85</f>
        <v>716.54437454735057</v>
      </c>
      <c r="N56" s="3">
        <f>'9C'!L85</f>
        <v>539.35976630722871</v>
      </c>
      <c r="O56" s="3">
        <f t="shared" si="3"/>
        <v>1.7778339402657768</v>
      </c>
      <c r="Q56" s="3">
        <f>AVERAGE('8C'!$J199:$J229) + Calibration!$C$11</f>
        <v>398.47319225435598</v>
      </c>
      <c r="R56" s="3">
        <f>'8C'!K229</f>
        <v>686.20043981230071</v>
      </c>
      <c r="S56" s="3">
        <f>'8C'!L229</f>
        <v>533.54721347186057</v>
      </c>
      <c r="T56" s="3">
        <f t="shared" si="4"/>
        <v>1.6295056668788819</v>
      </c>
    </row>
    <row r="57" spans="1:20" x14ac:dyDescent="0.25">
      <c r="A57" s="3">
        <f t="shared" si="5"/>
        <v>6.999999999999992</v>
      </c>
      <c r="B57" s="3">
        <f>AVERAGE('11C'!$J56:$J86) + Calibration!$C$11</f>
        <v>402.82416908149872</v>
      </c>
      <c r="C57" s="2">
        <f>'11C'!K86</f>
        <v>665.44523061133862</v>
      </c>
      <c r="D57" s="2">
        <f>'11C'!L86</f>
        <v>545.37846747893127</v>
      </c>
      <c r="E57" s="3">
        <f t="shared" si="1"/>
        <v>1.4873200631387518</v>
      </c>
      <c r="G57" s="3">
        <f>AVERAGE('10C'!$J56:$J86) + Calibration!$C$11</f>
        <v>403.5523002051018</v>
      </c>
      <c r="H57" s="3">
        <f>'10C'!K86</f>
        <v>663.90778942629174</v>
      </c>
      <c r="I57" s="3">
        <f>'10C'!L86</f>
        <v>542.69891424403613</v>
      </c>
      <c r="J57" s="3">
        <f t="shared" si="2"/>
        <v>1.4744892904295195</v>
      </c>
      <c r="L57" s="3">
        <f>AVERAGE('9C'!$J56:$J86) + Calibration!$C$11</f>
        <v>402.46604065250943</v>
      </c>
      <c r="M57" s="3">
        <f>'9C'!K86</f>
        <v>725.28342192501327</v>
      </c>
      <c r="N57" s="3">
        <f>'9C'!L86</f>
        <v>540.4727991299394</v>
      </c>
      <c r="O57" s="3">
        <f t="shared" si="3"/>
        <v>1.8282340536573933</v>
      </c>
      <c r="Q57" s="3">
        <f>AVERAGE('8C'!$J200:$J230) + Calibration!$C$11</f>
        <v>398.53650775475677</v>
      </c>
      <c r="R57" s="3">
        <f>'8C'!K230</f>
        <v>730.98806166867757</v>
      </c>
      <c r="S57" s="3">
        <f>'8C'!L230</f>
        <v>534.24798672340876</v>
      </c>
      <c r="T57" s="3">
        <f t="shared" si="4"/>
        <v>1.8827959314361631</v>
      </c>
    </row>
    <row r="58" spans="1:20" x14ac:dyDescent="0.25">
      <c r="A58" s="3">
        <f t="shared" si="5"/>
        <v>7.083333333333325</v>
      </c>
      <c r="B58" s="3">
        <f>AVERAGE('11C'!$J57:$J87) + Calibration!$C$11</f>
        <v>402.68566658513424</v>
      </c>
      <c r="C58" s="2">
        <f>'11C'!K87</f>
        <v>639.43035696659058</v>
      </c>
      <c r="D58" s="2">
        <f>'11C'!L87</f>
        <v>546.69760741408061</v>
      </c>
      <c r="E58" s="3">
        <f t="shared" si="1"/>
        <v>1.3407726166162928</v>
      </c>
      <c r="G58" s="3">
        <f>AVERAGE('10C'!$J57:$J87) + Calibration!$C$11</f>
        <v>403.80952062501603</v>
      </c>
      <c r="H58" s="3">
        <f>'10C'!K87</f>
        <v>669.57196252557117</v>
      </c>
      <c r="I58" s="3">
        <f>'10C'!L87</f>
        <v>542.03931954212385</v>
      </c>
      <c r="J58" s="3">
        <f t="shared" si="2"/>
        <v>1.5051108603585099</v>
      </c>
      <c r="L58" s="3">
        <f>AVERAGE('9C'!$J57:$J87) + Calibration!$C$11</f>
        <v>402.11384767450915</v>
      </c>
      <c r="M58" s="3">
        <f>'9C'!K87</f>
        <v>793.05150574628453</v>
      </c>
      <c r="N58" s="3">
        <f>'9C'!L87</f>
        <v>539.56591876595269</v>
      </c>
      <c r="O58" s="3">
        <f t="shared" si="3"/>
        <v>2.2140243394780521</v>
      </c>
      <c r="Q58" s="3">
        <f>AVERAGE('8C'!$J201:$J231) + Calibration!$C$11</f>
        <v>398.78185687697004</v>
      </c>
      <c r="R58" s="3">
        <f>'8C'!K231</f>
        <v>733.37512436817565</v>
      </c>
      <c r="S58" s="3">
        <f>'8C'!L231</f>
        <v>533.79454860261012</v>
      </c>
      <c r="T58" s="3">
        <f t="shared" si="4"/>
        <v>1.8949252464059392</v>
      </c>
    </row>
    <row r="59" spans="1:20" x14ac:dyDescent="0.25">
      <c r="A59" s="3">
        <f t="shared" si="5"/>
        <v>7.1666666666666581</v>
      </c>
      <c r="B59" s="3">
        <f>AVERAGE('11C'!$J58:$J88) + Calibration!$C$11</f>
        <v>402.52539813032269</v>
      </c>
      <c r="C59" s="2">
        <f>'11C'!K88</f>
        <v>664.75741498659806</v>
      </c>
      <c r="D59" s="2">
        <f>'11C'!L88</f>
        <v>546.49150442403163</v>
      </c>
      <c r="E59" s="3">
        <f t="shared" si="1"/>
        <v>1.4851167594696588</v>
      </c>
      <c r="G59" s="3">
        <f>AVERAGE('10C'!$J58:$J88) + Calibration!$C$11</f>
        <v>403.85107135413921</v>
      </c>
      <c r="H59" s="3">
        <f>'10C'!K88</f>
        <v>673.09186469995143</v>
      </c>
      <c r="I59" s="3">
        <f>'10C'!L88</f>
        <v>542.03931954212385</v>
      </c>
      <c r="J59" s="3">
        <f t="shared" si="2"/>
        <v>1.5248100492241781</v>
      </c>
      <c r="L59" s="3">
        <f>AVERAGE('9C'!$J58:$J88) + Calibration!$C$11</f>
        <v>401.75176102507066</v>
      </c>
      <c r="M59" s="3">
        <f>'9C'!K88</f>
        <v>754.13033356913786</v>
      </c>
      <c r="N59" s="3">
        <f>'9C'!L88</f>
        <v>538.90632406404052</v>
      </c>
      <c r="O59" s="3">
        <f t="shared" si="3"/>
        <v>1.9956499974219899</v>
      </c>
      <c r="Q59" s="3">
        <f>AVERAGE('8C'!$J202:$J232) + Calibration!$C$11</f>
        <v>398.94212414461231</v>
      </c>
      <c r="R59" s="3">
        <f>'8C'!K232</f>
        <v>781.43985662433397</v>
      </c>
      <c r="S59" s="3">
        <f>'8C'!L232</f>
        <v>534.24798672340876</v>
      </c>
      <c r="T59" s="3">
        <f t="shared" si="4"/>
        <v>2.1662259238013517</v>
      </c>
    </row>
    <row r="60" spans="1:20" x14ac:dyDescent="0.25">
      <c r="A60" s="3">
        <f t="shared" si="5"/>
        <v>7.2499999999999911</v>
      </c>
      <c r="B60" s="3">
        <f>AVERAGE('11C'!$J59:$J89) + Calibration!$C$11</f>
        <v>402.52539813032274</v>
      </c>
      <c r="C60" s="2">
        <f>'11C'!K89</f>
        <v>623.24695208026571</v>
      </c>
      <c r="D60" s="2">
        <f>'11C'!L89</f>
        <v>547.35720211599278</v>
      </c>
      <c r="E60" s="3">
        <f t="shared" si="1"/>
        <v>1.2500276773103054</v>
      </c>
      <c r="G60" s="3">
        <f>AVERAGE('10C'!$J59:$J89) + Calibration!$C$11</f>
        <v>403.79764932731484</v>
      </c>
      <c r="H60" s="3">
        <f>'10C'!K89</f>
        <v>675.27665081949863</v>
      </c>
      <c r="I60" s="3">
        <f>'10C'!L89</f>
        <v>542.69891424403613</v>
      </c>
      <c r="J60" s="3">
        <f t="shared" si="2"/>
        <v>1.5374858485762446</v>
      </c>
      <c r="L60" s="3">
        <f>AVERAGE('9C'!$J59:$J89) + Calibration!$C$11</f>
        <v>401.39758903577655</v>
      </c>
      <c r="M60" s="3">
        <f>'9C'!K89</f>
        <v>719.41692369551993</v>
      </c>
      <c r="N60" s="3">
        <f>'9C'!L89</f>
        <v>540.22546399918986</v>
      </c>
      <c r="O60" s="3">
        <f t="shared" si="3"/>
        <v>1.8010609436658982</v>
      </c>
      <c r="Q60" s="3">
        <f>AVERAGE('8C'!$J203:$J233) + Calibration!$C$11</f>
        <v>398.9619112896271</v>
      </c>
      <c r="R60" s="3">
        <f>'8C'!K233</f>
        <v>774.44057151607683</v>
      </c>
      <c r="S60" s="3">
        <f>'8C'!L233</f>
        <v>534.66024629457127</v>
      </c>
      <c r="T60" s="3">
        <f t="shared" si="4"/>
        <v>2.1264743253343501</v>
      </c>
    </row>
    <row r="61" spans="1:20" x14ac:dyDescent="0.25">
      <c r="A61" s="3">
        <f t="shared" si="5"/>
        <v>7.3333333333333242</v>
      </c>
      <c r="B61" s="3">
        <f>AVERAGE('11C'!$J60:$J90) + Calibration!$C$11</f>
        <v>402.48186838990569</v>
      </c>
      <c r="C61" s="2">
        <f>'11C'!K90</f>
        <v>670.21931150592684</v>
      </c>
      <c r="D61" s="2">
        <f>'11C'!L90</f>
        <v>546.90375987280459</v>
      </c>
      <c r="E61" s="3">
        <f t="shared" si="1"/>
        <v>1.516296021652789</v>
      </c>
      <c r="G61" s="3">
        <f>AVERAGE('10C'!$J60:$J90) + Calibration!$C$11</f>
        <v>403.63738067464186</v>
      </c>
      <c r="H61" s="3">
        <f>'10C'!K90</f>
        <v>666.09253104143102</v>
      </c>
      <c r="I61" s="3">
        <f>'10C'!L90</f>
        <v>542.69891424403613</v>
      </c>
      <c r="J61" s="3">
        <f t="shared" si="2"/>
        <v>1.4863804469477784</v>
      </c>
      <c r="L61" s="3">
        <f>AVERAGE('9C'!$J60:$J90) + Calibration!$C$11</f>
        <v>401.00186513018997</v>
      </c>
      <c r="M61" s="3">
        <f>'9C'!K90</f>
        <v>701.69608167000342</v>
      </c>
      <c r="N61" s="3">
        <f>'9C'!L90</f>
        <v>540.4727991299394</v>
      </c>
      <c r="O61" s="3">
        <f t="shared" si="3"/>
        <v>1.7029424012081271</v>
      </c>
      <c r="Q61" s="3">
        <f>AVERAGE('8C'!$J204:$J234) + Calibration!$C$11</f>
        <v>399.07865020188319</v>
      </c>
      <c r="R61" s="3">
        <f>'8C'!K234</f>
        <v>739.07976411184006</v>
      </c>
      <c r="S61" s="3">
        <f>'8C'!L234</f>
        <v>534.0006515926591</v>
      </c>
      <c r="T61" s="3">
        <f t="shared" si="4"/>
        <v>1.9255518779111505</v>
      </c>
    </row>
    <row r="62" spans="1:20" x14ac:dyDescent="0.25">
      <c r="A62" s="3">
        <f t="shared" si="5"/>
        <v>7.4166666666666572</v>
      </c>
      <c r="B62" s="3">
        <f>AVERAGE('11C'!$J61:$J91) + Calibration!$C$11</f>
        <v>402.53529160389928</v>
      </c>
      <c r="C62" s="2">
        <f>'11C'!K91</f>
        <v>659.98328554174668</v>
      </c>
      <c r="D62" s="2">
        <f>'11C'!L91</f>
        <v>544.67764475870797</v>
      </c>
      <c r="E62" s="3">
        <f t="shared" si="1"/>
        <v>1.4580230708384252</v>
      </c>
      <c r="G62" s="3">
        <f>AVERAGE('10C'!$J61:$J91) + Calibration!$C$11</f>
        <v>403.58395746064821</v>
      </c>
      <c r="H62" s="3">
        <f>'10C'!K91</f>
        <v>667.38722495628701</v>
      </c>
      <c r="I62" s="3">
        <f>'10C'!L91</f>
        <v>542.69891424403613</v>
      </c>
      <c r="J62" s="3">
        <f t="shared" si="2"/>
        <v>1.4940153321375607</v>
      </c>
      <c r="L62" s="3">
        <f>AVERAGE('9C'!$J61:$J91) + Calibration!$C$11</f>
        <v>400.79806693496147</v>
      </c>
      <c r="M62" s="3">
        <f>'9C'!K91</f>
        <v>694.69674801148312</v>
      </c>
      <c r="N62" s="3">
        <f>'9C'!L91</f>
        <v>540.67895158866349</v>
      </c>
      <c r="O62" s="3">
        <f t="shared" si="3"/>
        <v>1.6644567741398031</v>
      </c>
      <c r="Q62" s="3">
        <f>AVERAGE('8C'!$J205:$J235) + Calibration!$C$11</f>
        <v>399.31410565265827</v>
      </c>
      <c r="R62" s="3">
        <f>'8C'!K235</f>
        <v>762.42436518836939</v>
      </c>
      <c r="S62" s="3">
        <f>'8C'!L235</f>
        <v>534.66024629457127</v>
      </c>
      <c r="T62" s="3">
        <f t="shared" si="4"/>
        <v>2.0564275043021207</v>
      </c>
    </row>
    <row r="63" spans="1:20" x14ac:dyDescent="0.25">
      <c r="A63" s="3">
        <f t="shared" si="5"/>
        <v>7.4999999999999902</v>
      </c>
      <c r="B63" s="3">
        <f>AVERAGE('11C'!$J62:$J92) + Calibration!$C$11</f>
        <v>402.64213684471719</v>
      </c>
      <c r="C63" s="2">
        <f>'11C'!K92</f>
        <v>666.53759939598058</v>
      </c>
      <c r="D63" s="2">
        <f>'11C'!L92</f>
        <v>544.0180500567958</v>
      </c>
      <c r="E63" s="3">
        <f t="shared" si="1"/>
        <v>1.4945374667872109</v>
      </c>
      <c r="G63" s="3">
        <f>AVERAGE('10C'!$J62:$J92) + Calibration!$C$11</f>
        <v>403.49887699110798</v>
      </c>
      <c r="H63" s="3">
        <f>'10C'!K92</f>
        <v>678.3110139490891</v>
      </c>
      <c r="I63" s="3">
        <f>'10C'!L92</f>
        <v>542.69891424403613</v>
      </c>
      <c r="J63" s="3">
        <f t="shared" si="2"/>
        <v>1.5563626257187986</v>
      </c>
      <c r="L63" s="3">
        <f>AVERAGE('9C'!$J62:$J92) + Calibration!$C$11</f>
        <v>400.56261267135574</v>
      </c>
      <c r="M63" s="3">
        <f>'9C'!K92</f>
        <v>706.06560535883489</v>
      </c>
      <c r="N63" s="3">
        <f>'9C'!L92</f>
        <v>541.79198441137419</v>
      </c>
      <c r="O63" s="3">
        <f t="shared" si="3"/>
        <v>1.7301762765184423</v>
      </c>
      <c r="Q63" s="3">
        <f>AVERAGE('8C'!$J206:$J236) + Calibration!$C$11</f>
        <v>399.34576409537414</v>
      </c>
      <c r="R63" s="3">
        <f>'8C'!K236</f>
        <v>755.66777475418473</v>
      </c>
      <c r="S63" s="3">
        <f>'8C'!L236</f>
        <v>533.54721347186057</v>
      </c>
      <c r="T63" s="3">
        <f t="shared" si="4"/>
        <v>2.0179831438636264</v>
      </c>
    </row>
    <row r="64" spans="1:20" x14ac:dyDescent="0.25">
      <c r="A64" s="3">
        <f t="shared" si="5"/>
        <v>7.5833333333333233</v>
      </c>
      <c r="B64" s="3">
        <f>AVERAGE('11C'!$J63:$J93) + Calibration!$C$11</f>
        <v>402.64213684471724</v>
      </c>
      <c r="C64" s="2">
        <f>'11C'!K93</f>
        <v>665.20243883673982</v>
      </c>
      <c r="D64" s="2">
        <f>'11C'!L93</f>
        <v>544.0180500567958</v>
      </c>
      <c r="E64" s="3">
        <f t="shared" si="1"/>
        <v>1.4869759594362675</v>
      </c>
      <c r="G64" s="3">
        <f>AVERAGE('10C'!$J63:$J93) + Calibration!$C$11</f>
        <v>403.55230020510163</v>
      </c>
      <c r="H64" s="3">
        <f>'10C'!K93</f>
        <v>681.58816885327849</v>
      </c>
      <c r="I64" s="3">
        <f>'10C'!L93</f>
        <v>541.13238970946202</v>
      </c>
      <c r="J64" s="3">
        <f t="shared" si="2"/>
        <v>1.5746198088749161</v>
      </c>
      <c r="L64" s="3">
        <f>AVERAGE('9C'!$J63:$J93) + Calibration!$C$11</f>
        <v>400.26384172017976</v>
      </c>
      <c r="M64" s="3">
        <f>'9C'!K93</f>
        <v>701.49375249393427</v>
      </c>
      <c r="N64" s="3">
        <f>'9C'!L93</f>
        <v>539.81325389670235</v>
      </c>
      <c r="O64" s="3">
        <f t="shared" si="3"/>
        <v>1.7059762354985186</v>
      </c>
      <c r="Q64" s="3">
        <f>AVERAGE('8C'!$J207:$J237) + Calibration!$C$11</f>
        <v>399.44271586261544</v>
      </c>
      <c r="R64" s="3">
        <f>'8C'!K237</f>
        <v>836.05889868887084</v>
      </c>
      <c r="S64" s="3">
        <f>'8C'!L237</f>
        <v>534.24798672340876</v>
      </c>
      <c r="T64" s="3">
        <f t="shared" si="4"/>
        <v>2.4727186952397622</v>
      </c>
    </row>
    <row r="65" spans="1:20" x14ac:dyDescent="0.25">
      <c r="A65" s="3">
        <f t="shared" si="5"/>
        <v>7.6666666666666563</v>
      </c>
      <c r="B65" s="3">
        <f>AVERAGE('11C'!$J64:$J94) + Calibration!$C$11</f>
        <v>402.6856663872727</v>
      </c>
      <c r="C65" s="2">
        <f>'11C'!K94</f>
        <v>713.9550312220465</v>
      </c>
      <c r="D65" s="2">
        <f>'11C'!L94</f>
        <v>543.81194706674682</v>
      </c>
      <c r="E65" s="3">
        <f t="shared" si="1"/>
        <v>1.7628333716357785</v>
      </c>
      <c r="G65" s="3">
        <f>AVERAGE('10C'!$J64:$J94) + Calibration!$C$11</f>
        <v>403.62550937694073</v>
      </c>
      <c r="H65" s="3">
        <f>'10C'!K94</f>
        <v>678.55375717342486</v>
      </c>
      <c r="I65" s="3">
        <f>'10C'!L94</f>
        <v>541.79198441137419</v>
      </c>
      <c r="J65" s="3">
        <f t="shared" si="2"/>
        <v>1.5570202042795103</v>
      </c>
      <c r="L65" s="3">
        <f>AVERAGE('9C'!$J64:$J94) + Calibration!$C$11</f>
        <v>400.13523151022264</v>
      </c>
      <c r="M65" s="3">
        <f>'9C'!K94</f>
        <v>687.05006537260715</v>
      </c>
      <c r="N65" s="3">
        <f>'9C'!L94</f>
        <v>539.56591876595269</v>
      </c>
      <c r="O65" s="3">
        <f t="shared" si="3"/>
        <v>1.6249046680787984</v>
      </c>
      <c r="Q65" s="3">
        <f>AVERAGE('8C'!$J208:$J238) + Calibration!$C$11</f>
        <v>399.56143240113448</v>
      </c>
      <c r="R65" s="3">
        <f>'8C'!K238</f>
        <v>712.86261388714126</v>
      </c>
      <c r="S65" s="3">
        <f>'8C'!L238</f>
        <v>535.11373388404502</v>
      </c>
      <c r="T65" s="3">
        <f t="shared" si="4"/>
        <v>1.7743402997259876</v>
      </c>
    </row>
    <row r="66" spans="1:20" x14ac:dyDescent="0.25">
      <c r="A66" s="3">
        <f t="shared" si="5"/>
        <v>7.7499999999999893</v>
      </c>
      <c r="B66" s="3">
        <f>AVERAGE('11C'!$J65:$J95) + Calibration!$C$11</f>
        <v>402.68566638727265</v>
      </c>
      <c r="C66" s="2">
        <f>'11C'!K95</f>
        <v>727.46816354015266</v>
      </c>
      <c r="D66" s="2">
        <f>'11C'!L95</f>
        <v>544.0180500567958</v>
      </c>
      <c r="E66" s="3">
        <f t="shared" si="1"/>
        <v>1.8393632306481884</v>
      </c>
      <c r="G66" s="3">
        <f>AVERAGE('10C'!$J65:$J95) + Calibration!$C$11</f>
        <v>403.75411958689796</v>
      </c>
      <c r="H66" s="3">
        <f>'10C'!K95</f>
        <v>671.3116802905688</v>
      </c>
      <c r="I66" s="3">
        <f>'10C'!L95</f>
        <v>542.45157911328647</v>
      </c>
      <c r="J66" s="3">
        <f t="shared" si="2"/>
        <v>1.5152772811171447</v>
      </c>
      <c r="L66" s="3">
        <f>AVERAGE('9C'!$J65:$J95) + Calibration!$C$11</f>
        <v>399.99672901385816</v>
      </c>
      <c r="M66" s="3">
        <f>'9C'!K95</f>
        <v>693.60437518098581</v>
      </c>
      <c r="N66" s="3">
        <f>'9C'!L95</f>
        <v>539.56591876595269</v>
      </c>
      <c r="O66" s="3">
        <f t="shared" si="3"/>
        <v>1.6628085359623548</v>
      </c>
      <c r="Q66" s="3">
        <f>AVERAGE('8C'!$J209:$J239) + Calibration!$C$11</f>
        <v>399.52977395841862</v>
      </c>
      <c r="R66" s="3">
        <f>'8C'!K239</f>
        <v>759.38995350851576</v>
      </c>
      <c r="S66" s="3">
        <f>'8C'!L239</f>
        <v>535.36107313718423</v>
      </c>
      <c r="T66" s="3">
        <f t="shared" si="4"/>
        <v>2.0380211010180487</v>
      </c>
    </row>
    <row r="67" spans="1:20" x14ac:dyDescent="0.25">
      <c r="A67" s="3">
        <f t="shared" si="5"/>
        <v>7.8333333333333224</v>
      </c>
      <c r="B67" s="3">
        <f>AVERAGE('11C'!$J66:$J96) + Calibration!$C$11</f>
        <v>402.85780613978534</v>
      </c>
      <c r="C67" s="2">
        <f>'11C'!K96</f>
        <v>673.29418983016535</v>
      </c>
      <c r="D67" s="2">
        <f>'11C'!L96</f>
        <v>544.47154176865899</v>
      </c>
      <c r="E67" s="3">
        <f t="shared" si="1"/>
        <v>1.5315811189030986</v>
      </c>
      <c r="G67" s="3">
        <f>AVERAGE('10C'!$J66:$J96) + Calibration!$C$11</f>
        <v>403.74422591545977</v>
      </c>
      <c r="H67" s="3">
        <f>'10C'!K96</f>
        <v>674.83157841909383</v>
      </c>
      <c r="I67" s="3">
        <f>'10C'!L96</f>
        <v>542.24542665456238</v>
      </c>
      <c r="J67" s="3">
        <f t="shared" si="2"/>
        <v>1.5352677957095602</v>
      </c>
      <c r="L67" s="3">
        <f>AVERAGE('9C'!$J66:$J96) + Calibration!$C$11</f>
        <v>400.09170295697487</v>
      </c>
      <c r="M67" s="3">
        <f>'9C'!K96</f>
        <v>687.29280859694279</v>
      </c>
      <c r="N67" s="3">
        <f>'9C'!L96</f>
        <v>539.35976630722871</v>
      </c>
      <c r="O67" s="3">
        <f t="shared" si="3"/>
        <v>1.6265259308816746</v>
      </c>
      <c r="Q67" s="3">
        <f>AVERAGE('8C'!$J210:$J240) + Calibration!$C$11</f>
        <v>399.40116374846144</v>
      </c>
      <c r="R67" s="3">
        <f>'8C'!K240</f>
        <v>757.40749251918237</v>
      </c>
      <c r="S67" s="3">
        <f>'8C'!L240</f>
        <v>532.88761876994829</v>
      </c>
      <c r="T67" s="3">
        <f t="shared" si="4"/>
        <v>2.027522059386849</v>
      </c>
    </row>
    <row r="68" spans="1:20" x14ac:dyDescent="0.25">
      <c r="A68" s="3">
        <f t="shared" si="5"/>
        <v>7.9166666666666554</v>
      </c>
      <c r="B68" s="3">
        <f>AVERAGE('11C'!$J67:$J97) + Calibration!$C$11</f>
        <v>403.08336910629157</v>
      </c>
      <c r="C68" s="2">
        <f>'11C'!K97</f>
        <v>673.94149026025775</v>
      </c>
      <c r="D68" s="2">
        <f>'11C'!L97</f>
        <v>544.26543465622046</v>
      </c>
      <c r="E68" s="3">
        <f t="shared" ref="E68:E92" si="6">(C68-B68)/(7*35314.6667/1400)</f>
        <v>1.5339695739162458</v>
      </c>
      <c r="G68" s="3">
        <f>AVERAGE('10C'!$J67:$J97) + Calibration!$C$11</f>
        <v>403.50877046468469</v>
      </c>
      <c r="H68" s="3">
        <f>'10C'!K97</f>
        <v>671.55442351490444</v>
      </c>
      <c r="I68" s="3">
        <f>'10C'!L97</f>
        <v>540.92628671941304</v>
      </c>
      <c r="J68" s="3">
        <f t="shared" ref="J68:J92" si="7">(H68-G68)/(7*35314.6667/1400)</f>
        <v>1.5180415283388176</v>
      </c>
      <c r="L68" s="3">
        <f>AVERAGE('9C'!$J67:$J97) + Calibration!$C$11</f>
        <v>400.19854819779283</v>
      </c>
      <c r="M68" s="3">
        <f>'9C'!K97</f>
        <v>673.73920963445175</v>
      </c>
      <c r="N68" s="3">
        <f>'9C'!L97</f>
        <v>539.81325389670235</v>
      </c>
      <c r="O68" s="3">
        <f t="shared" ref="O68:O92" si="8">(M68-L68)/(7*35314.6667/1400)</f>
        <v>1.549161790257864</v>
      </c>
      <c r="Q68" s="3">
        <f>AVERAGE('8C'!$J211:$J241) + Calibration!$C$11</f>
        <v>399.29431850764354</v>
      </c>
      <c r="R68" s="3">
        <f>'8C'!K241</f>
        <v>787.54909807816296</v>
      </c>
      <c r="S68" s="3">
        <f>'8C'!L241</f>
        <v>533.54721347186057</v>
      </c>
      <c r="T68" s="3">
        <f t="shared" ref="T68:T92" si="9">(R68-Q68)/(7*35314.6667/1400)</f>
        <v>2.1988302076797988</v>
      </c>
    </row>
    <row r="69" spans="1:20" x14ac:dyDescent="0.25">
      <c r="A69" s="3">
        <f t="shared" ref="A69:A92" si="10">1/12+A68</f>
        <v>7.9999999999999885</v>
      </c>
      <c r="B69" s="3">
        <f>AVERAGE('11C'!$J68:$J98) + Calibration!$C$11</f>
        <v>403.28716730152007</v>
      </c>
      <c r="C69" s="2">
        <f>'11C'!K98</f>
        <v>703.43579538914582</v>
      </c>
      <c r="D69" s="2">
        <f>'11C'!L98</f>
        <v>544.92497988945763</v>
      </c>
      <c r="E69" s="3">
        <f t="shared" si="6"/>
        <v>1.6998525323056537</v>
      </c>
      <c r="G69" s="3">
        <f>AVERAGE('10C'!$J68:$J98) + Calibration!$C$11</f>
        <v>403.32673822790326</v>
      </c>
      <c r="H69" s="3">
        <f>'10C'!K98</f>
        <v>667.38722495628701</v>
      </c>
      <c r="I69" s="3">
        <f>'10C'!L98</f>
        <v>542.90501723408499</v>
      </c>
      <c r="J69" s="3">
        <f t="shared" si="7"/>
        <v>1.4954720596492772</v>
      </c>
      <c r="L69" s="3">
        <f>AVERAGE('9C'!$J68:$J98) + Calibration!$C$11</f>
        <v>400.33705069415737</v>
      </c>
      <c r="M69" s="3">
        <f>'9C'!K98</f>
        <v>748.66844109566443</v>
      </c>
      <c r="N69" s="3">
        <f>'9C'!L98</f>
        <v>540.4727991299394</v>
      </c>
      <c r="O69" s="3">
        <f t="shared" si="8"/>
        <v>1.9727293102358914</v>
      </c>
      <c r="Q69" s="3">
        <f>AVERAGE('8C'!$J212:$J242) + Calibration!$C$11</f>
        <v>399.26266006492756</v>
      </c>
      <c r="R69" s="3">
        <f>'8C'!K242</f>
        <v>707.80532312383252</v>
      </c>
      <c r="S69" s="3">
        <f>'8C'!L242</f>
        <v>534.24798672340876</v>
      </c>
      <c r="T69" s="3">
        <f t="shared" si="9"/>
        <v>1.7473910524484997</v>
      </c>
    </row>
    <row r="70" spans="1:20" x14ac:dyDescent="0.25">
      <c r="A70" s="3">
        <f t="shared" si="10"/>
        <v>8.0833333333333215</v>
      </c>
      <c r="B70" s="3">
        <f>AVERAGE('11C'!$J69:$J99) + Calibration!$C$11</f>
        <v>403.41577731361576</v>
      </c>
      <c r="C70" s="2">
        <f>'11C'!K99</f>
        <v>655.16874204862893</v>
      </c>
      <c r="D70" s="2">
        <f>'11C'!L99</f>
        <v>545.37846747893127</v>
      </c>
      <c r="E70" s="3">
        <f t="shared" si="6"/>
        <v>1.4257700171640761</v>
      </c>
      <c r="G70" s="3">
        <f>AVERAGE('10C'!$J69:$J99) + Calibration!$C$11</f>
        <v>403.09128277712813</v>
      </c>
      <c r="H70" s="3">
        <f>'10C'!K99</f>
        <v>667.38722495628701</v>
      </c>
      <c r="I70" s="3">
        <f>'10C'!L99</f>
        <v>542.90501723408499</v>
      </c>
      <c r="J70" s="3">
        <f t="shared" si="7"/>
        <v>1.4968055308258585</v>
      </c>
      <c r="L70" s="3">
        <f>AVERAGE('9C'!$J69:$J99) + Calibration!$C$11</f>
        <v>400.83962003842339</v>
      </c>
      <c r="M70" s="3">
        <f>'9C'!K99</f>
        <v>683.57062984261188</v>
      </c>
      <c r="N70" s="3">
        <f>'9C'!L99</f>
        <v>540.01935688675121</v>
      </c>
      <c r="O70" s="3">
        <f t="shared" si="8"/>
        <v>1.6012101272596095</v>
      </c>
      <c r="Q70" s="3">
        <f>AVERAGE('8C'!$J213:$J243) + Calibration!$C$11</f>
        <v>399.23100162221164</v>
      </c>
      <c r="R70" s="3">
        <f>'8C'!K243</f>
        <v>722.69407859970931</v>
      </c>
      <c r="S70" s="3">
        <f>'8C'!L243</f>
        <v>533.3411104818116</v>
      </c>
      <c r="T70" s="3">
        <f t="shared" si="9"/>
        <v>1.8318908669043032</v>
      </c>
    </row>
    <row r="71" spans="1:20" x14ac:dyDescent="0.25">
      <c r="A71" s="3">
        <f t="shared" si="10"/>
        <v>8.1666666666666554</v>
      </c>
      <c r="B71" s="3">
        <f>AVERAGE('11C'!$J70:$J100) + Calibration!$C$11</f>
        <v>403.65123256652936</v>
      </c>
      <c r="C71" s="2">
        <f>'11C'!K100</f>
        <v>729.65294965969997</v>
      </c>
      <c r="D71" s="2">
        <f>'11C'!L100</f>
        <v>545.37846747893127</v>
      </c>
      <c r="E71" s="3">
        <f t="shared" si="6"/>
        <v>1.8462681234546132</v>
      </c>
      <c r="G71" s="3">
        <f>AVERAGE('10C'!$J70:$J100) + Calibration!$C$11</f>
        <v>402.95080126946993</v>
      </c>
      <c r="H71" s="3">
        <f>'10C'!K100</f>
        <v>699.75403472893652</v>
      </c>
      <c r="I71" s="3">
        <f>'10C'!L100</f>
        <v>542.24542665456238</v>
      </c>
      <c r="J71" s="3">
        <f t="shared" si="7"/>
        <v>1.6809063269990683</v>
      </c>
      <c r="L71" s="3">
        <f>AVERAGE('9C'!$J70:$J100) + Calibration!$C$11</f>
        <v>401.37384644037445</v>
      </c>
      <c r="M71" s="3">
        <f>'9C'!K100</f>
        <v>699.95636390500579</v>
      </c>
      <c r="N71" s="3">
        <f>'9C'!L100</f>
        <v>540.67895158866349</v>
      </c>
      <c r="O71" s="3">
        <f t="shared" si="8"/>
        <v>1.69098306944877</v>
      </c>
      <c r="Q71" s="3">
        <f>AVERAGE('8C'!$J214:$J244) + Calibration!$C$11</f>
        <v>399.36950411857612</v>
      </c>
      <c r="R71" s="3">
        <f>'8C'!K244</f>
        <v>706.95569756352609</v>
      </c>
      <c r="S71" s="3">
        <f>'8C'!L244</f>
        <v>533.3411104818116</v>
      </c>
      <c r="T71" s="3">
        <f t="shared" si="9"/>
        <v>1.7419742117795489</v>
      </c>
    </row>
    <row r="72" spans="1:20" x14ac:dyDescent="0.25">
      <c r="A72" s="3">
        <f t="shared" si="10"/>
        <v>8.2499999999999893</v>
      </c>
      <c r="B72" s="3">
        <f>AVERAGE('11C'!$J71:$J101) + Calibration!$C$11</f>
        <v>404.03508398724546</v>
      </c>
      <c r="C72" s="2">
        <f>'11C'!K101</f>
        <v>699.06627170031447</v>
      </c>
      <c r="D72" s="2">
        <f>'11C'!L101</f>
        <v>545.37846747893127</v>
      </c>
      <c r="E72" s="3">
        <f t="shared" si="6"/>
        <v>1.6708705774820125</v>
      </c>
      <c r="G72" s="3">
        <f>AVERAGE('10C'!$J71:$J101) + Calibration!$C$11</f>
        <v>403.00422448346359</v>
      </c>
      <c r="H72" s="3">
        <f>'10C'!K101</f>
        <v>682.92328490811144</v>
      </c>
      <c r="I72" s="3">
        <f>'10C'!L101</f>
        <v>542.69891424403613</v>
      </c>
      <c r="J72" s="3">
        <f t="shared" si="7"/>
        <v>1.5852850194089347</v>
      </c>
      <c r="L72" s="3">
        <f>AVERAGE('9C'!$J71:$J101) + Calibration!$C$11</f>
        <v>401.80122760150761</v>
      </c>
      <c r="M72" s="3">
        <f>'9C'!K101</f>
        <v>681.38589227332773</v>
      </c>
      <c r="N72" s="3">
        <f>'9C'!L101</f>
        <v>540.92628671941304</v>
      </c>
      <c r="O72" s="3">
        <f t="shared" si="8"/>
        <v>1.5833912127610146</v>
      </c>
      <c r="Q72" s="3">
        <f>AVERAGE('8C'!$J215:$J245) + Calibration!$C$11</f>
        <v>399.52977257338767</v>
      </c>
      <c r="R72" s="3">
        <f>'8C'!K245</f>
        <v>739.72711309219562</v>
      </c>
      <c r="S72" s="3">
        <f>'8C'!L245</f>
        <v>535.11373388404502</v>
      </c>
      <c r="T72" s="3">
        <f t="shared" si="9"/>
        <v>1.9266631816678474</v>
      </c>
    </row>
    <row r="73" spans="1:20" x14ac:dyDescent="0.25">
      <c r="A73" s="3">
        <f t="shared" si="10"/>
        <v>8.3333333333333233</v>
      </c>
      <c r="B73" s="3">
        <f>AVERAGE('11C'!$J72:$J102) + Calibration!$C$11</f>
        <v>404.46246514837867</v>
      </c>
      <c r="C73" s="2">
        <f>'11C'!K102</f>
        <v>704.52816821964325</v>
      </c>
      <c r="D73" s="2">
        <f>'11C'!L102</f>
        <v>544.67764475870797</v>
      </c>
      <c r="E73" s="3">
        <f t="shared" si="6"/>
        <v>1.6993828973119802</v>
      </c>
      <c r="G73" s="3">
        <f>AVERAGE('10C'!$J72:$J102) + Calibration!$C$11</f>
        <v>402.98245971218586</v>
      </c>
      <c r="H73" s="3">
        <f>'10C'!K102</f>
        <v>706.71295433919045</v>
      </c>
      <c r="I73" s="3">
        <f>'10C'!L102</f>
        <v>542.24542665456238</v>
      </c>
      <c r="J73" s="3">
        <f t="shared" si="7"/>
        <v>1.7201379653797189</v>
      </c>
      <c r="L73" s="3">
        <f>AVERAGE('9C'!$J72:$J102) + Calibration!$C$11</f>
        <v>402.16529306437837</v>
      </c>
      <c r="M73" s="3">
        <f>'9C'!K102</f>
        <v>685.95769658796507</v>
      </c>
      <c r="N73" s="3">
        <f>'9C'!L102</f>
        <v>539.56591876595269</v>
      </c>
      <c r="O73" s="3">
        <f t="shared" si="8"/>
        <v>1.6072211918884494</v>
      </c>
      <c r="Q73" s="3">
        <f>AVERAGE('8C'!$J216:$J246) + Calibration!$C$11</f>
        <v>399.63661781420558</v>
      </c>
      <c r="R73" s="3">
        <f>'8C'!K246</f>
        <v>716.3420453712813</v>
      </c>
      <c r="S73" s="3">
        <f>'8C'!L246</f>
        <v>535.5671761272331</v>
      </c>
      <c r="T73" s="3">
        <f t="shared" si="9"/>
        <v>1.7936198024888945</v>
      </c>
    </row>
    <row r="74" spans="1:20" x14ac:dyDescent="0.25">
      <c r="A74" s="3">
        <f t="shared" si="10"/>
        <v>8.4166666666666572</v>
      </c>
      <c r="B74" s="3">
        <f>AVERAGE('11C'!$J73:$J103) + Calibration!$C$11</f>
        <v>405.01845632160735</v>
      </c>
      <c r="C74" s="2">
        <f>'11C'!K103</f>
        <v>700.40138370929219</v>
      </c>
      <c r="D74" s="2">
        <f>'11C'!L103</f>
        <v>544.0180500567958</v>
      </c>
      <c r="E74" s="3">
        <f t="shared" si="6"/>
        <v>1.672862609164508</v>
      </c>
      <c r="G74" s="3">
        <f>AVERAGE('10C'!$J73:$J103) + Calibration!$C$11</f>
        <v>403.04577521258665</v>
      </c>
      <c r="H74" s="3">
        <f>'10C'!K103</f>
        <v>731.43308147296398</v>
      </c>
      <c r="I74" s="3">
        <f>'10C'!L103</f>
        <v>543.35850894594819</v>
      </c>
      <c r="J74" s="3">
        <f t="shared" si="7"/>
        <v>1.8597785959587001</v>
      </c>
      <c r="L74" s="3">
        <f>AVERAGE('9C'!$J73:$J103) + Calibration!$C$11</f>
        <v>402.37898354601418</v>
      </c>
      <c r="M74" s="3">
        <f>'9C'!K103</f>
        <v>724.87882021484859</v>
      </c>
      <c r="N74" s="3">
        <f>'9C'!L103</f>
        <v>540.92628671941304</v>
      </c>
      <c r="O74" s="3">
        <f t="shared" si="8"/>
        <v>1.8264356812906541</v>
      </c>
      <c r="Q74" s="3">
        <f>AVERAGE('8C'!$J217:$J247) + Calibration!$C$11</f>
        <v>399.51790127568648</v>
      </c>
      <c r="R74" s="3">
        <f>'8C'!K247</f>
        <v>821.65567416607337</v>
      </c>
      <c r="S74" s="3">
        <f>'8C'!L247</f>
        <v>534.0006515926591</v>
      </c>
      <c r="T74" s="3">
        <f t="shared" si="9"/>
        <v>2.3907221125798523</v>
      </c>
    </row>
    <row r="75" spans="1:20" x14ac:dyDescent="0.25">
      <c r="A75" s="3">
        <f t="shared" si="10"/>
        <v>8.4999999999999911</v>
      </c>
      <c r="B75" s="3">
        <f>AVERAGE('11C'!$J74:$J104) + Calibration!$C$11</f>
        <v>405.45770878044164</v>
      </c>
      <c r="C75" s="2">
        <f>'11C'!K104</f>
        <v>709.5855034873598</v>
      </c>
      <c r="D75" s="2">
        <f>'11C'!L104</f>
        <v>544.92497988945763</v>
      </c>
      <c r="E75" s="3">
        <f t="shared" si="6"/>
        <v>1.7223880224638684</v>
      </c>
      <c r="G75" s="3">
        <f>AVERAGE('10C'!$J74:$J104) + Calibration!$C$11</f>
        <v>403.13085548426528</v>
      </c>
      <c r="H75" s="3">
        <f>'10C'!K104</f>
        <v>654.92599882429329</v>
      </c>
      <c r="I75" s="3">
        <f>'10C'!L104</f>
        <v>544.26543465622046</v>
      </c>
      <c r="J75" s="3">
        <f t="shared" si="7"/>
        <v>1.4260088901817554</v>
      </c>
      <c r="L75" s="3">
        <f>AVERAGE('9C'!$J74:$J104) + Calibration!$C$11</f>
        <v>402.49770127170257</v>
      </c>
      <c r="M75" s="3">
        <f>'9C'!K104</f>
        <v>712.41759003699951</v>
      </c>
      <c r="N75" s="3">
        <f>'9C'!L104</f>
        <v>540.4727991299394</v>
      </c>
      <c r="O75" s="3">
        <f t="shared" si="8"/>
        <v>1.7551907902633379</v>
      </c>
      <c r="Q75" s="3">
        <f>AVERAGE('8C'!$J218:$J248) + Calibration!$C$11</f>
        <v>399.37939877932206</v>
      </c>
      <c r="R75" s="3">
        <f>'8C'!K248</f>
        <v>832.57946315887546</v>
      </c>
      <c r="S75" s="3">
        <f>'8C'!L248</f>
        <v>533.79454860261012</v>
      </c>
      <c r="T75" s="3">
        <f t="shared" si="9"/>
        <v>2.4533719548289175</v>
      </c>
    </row>
    <row r="76" spans="1:20" x14ac:dyDescent="0.25">
      <c r="A76" s="3">
        <f t="shared" si="10"/>
        <v>8.583333333333325</v>
      </c>
      <c r="B76" s="3">
        <f>AVERAGE('11C'!$J75:$J105) + Calibration!$C$11</f>
        <v>405.96027693753842</v>
      </c>
      <c r="C76" s="2">
        <f>'11C'!K105</f>
        <v>712.86261388714126</v>
      </c>
      <c r="D76" s="2">
        <f>'11C'!L105</f>
        <v>545.13113234818161</v>
      </c>
      <c r="E76" s="3">
        <f t="shared" si="6"/>
        <v>1.7381012798832549</v>
      </c>
      <c r="G76" s="3">
        <f>AVERAGE('10C'!$J75:$J105) + Calibration!$C$11</f>
        <v>403.28123046550024</v>
      </c>
      <c r="H76" s="3">
        <f>'10C'!K105</f>
        <v>683.36835326266112</v>
      </c>
      <c r="I76" s="3">
        <f>'10C'!L105</f>
        <v>542.45157911328647</v>
      </c>
      <c r="J76" s="3">
        <f t="shared" si="7"/>
        <v>1.5862368186935818</v>
      </c>
      <c r="L76" s="3">
        <f>AVERAGE('9C'!$J75:$J105) + Calibration!$C$11</f>
        <v>402.52935852724914</v>
      </c>
      <c r="M76" s="3">
        <f>'9C'!K105</f>
        <v>710.43512904766624</v>
      </c>
      <c r="N76" s="3">
        <f>'9C'!L105</f>
        <v>540.4727991299394</v>
      </c>
      <c r="O76" s="3">
        <f t="shared" si="8"/>
        <v>1.7437840947847147</v>
      </c>
      <c r="Q76" s="3">
        <f>AVERAGE('8C'!$J219:$J249) + Calibration!$C$11</f>
        <v>399.21913151167979</v>
      </c>
      <c r="R76" s="3">
        <f>'8C'!K249</f>
        <v>809.84174846417204</v>
      </c>
      <c r="S76" s="3">
        <f>'8C'!L249</f>
        <v>535.77327911728207</v>
      </c>
      <c r="T76" s="3">
        <f t="shared" si="9"/>
        <v>2.3255075317049063</v>
      </c>
    </row>
    <row r="77" spans="1:20" x14ac:dyDescent="0.25">
      <c r="A77" s="3">
        <f t="shared" si="10"/>
        <v>8.666666666666659</v>
      </c>
      <c r="B77" s="3">
        <f>AVERAGE('11C'!$J76:$J106) + Calibration!$C$11</f>
        <v>406.30257762913135</v>
      </c>
      <c r="C77" s="2">
        <f>'11C'!K106</f>
        <v>662.16807570714923</v>
      </c>
      <c r="D77" s="2">
        <f>'11C'!L106</f>
        <v>544.67764475870797</v>
      </c>
      <c r="E77" s="3">
        <f t="shared" si="6"/>
        <v>1.4490608123339181</v>
      </c>
      <c r="G77" s="3">
        <f>AVERAGE('10C'!$J76:$J106) + Calibration!$C$11</f>
        <v>403.20802248083049</v>
      </c>
      <c r="H77" s="3">
        <f>'10C'!K106</f>
        <v>654.72366964822413</v>
      </c>
      <c r="I77" s="3">
        <f>'10C'!L106</f>
        <v>543.15235236483466</v>
      </c>
      <c r="J77" s="3">
        <f t="shared" si="7"/>
        <v>1.4244260001320845</v>
      </c>
      <c r="L77" s="3">
        <f>AVERAGE('9C'!$J76:$J106) + Calibration!$C$11</f>
        <v>402.36909125960693</v>
      </c>
      <c r="M77" s="3">
        <f>'9C'!K106</f>
        <v>702.7884504546455</v>
      </c>
      <c r="N77" s="3">
        <f>'9C'!L106</f>
        <v>540.92628671941304</v>
      </c>
      <c r="O77" s="3">
        <f t="shared" si="8"/>
        <v>1.701385782553845</v>
      </c>
      <c r="Q77" s="3">
        <f>AVERAGE('8C'!$J220:$J250) + Calibration!$C$11</f>
        <v>399.09052268675356</v>
      </c>
      <c r="R77" s="3">
        <f>'8C'!K250</f>
        <v>745.18900556566905</v>
      </c>
      <c r="S77" s="3">
        <f>'8C'!L250</f>
        <v>535.11373388404502</v>
      </c>
      <c r="T77" s="3">
        <f t="shared" si="9"/>
        <v>1.960083530273927</v>
      </c>
    </row>
    <row r="78" spans="1:20" x14ac:dyDescent="0.25">
      <c r="A78" s="3">
        <f t="shared" si="10"/>
        <v>8.7499999999999929</v>
      </c>
      <c r="B78" s="3">
        <f>AVERAGE('11C'!$J77:$J107) + Calibration!$C$11</f>
        <v>406.526160595036</v>
      </c>
      <c r="C78" s="2">
        <f>'11C'!K107</f>
        <v>673.496466410116</v>
      </c>
      <c r="D78" s="2">
        <f>'11C'!L107</f>
        <v>545.37846747893127</v>
      </c>
      <c r="E78" s="3">
        <f t="shared" si="6"/>
        <v>1.5119514397969951</v>
      </c>
      <c r="G78" s="3">
        <f>AVERAGE('10C'!$J77:$J107) + Calibration!$C$11</f>
        <v>402.91914381606171</v>
      </c>
      <c r="H78" s="3">
        <f>'10C'!K107</f>
        <v>658.2031051782194</v>
      </c>
      <c r="I78" s="3">
        <f>'10C'!L107</f>
        <v>541.79198441137419</v>
      </c>
      <c r="J78" s="3">
        <f t="shared" si="7"/>
        <v>1.4457673551377885</v>
      </c>
      <c r="L78" s="3">
        <f>AVERAGE('9C'!$J77:$J107) + Calibration!$C$11</f>
        <v>402.13363580883191</v>
      </c>
      <c r="M78" s="3">
        <f>'9C'!K107</f>
        <v>696.4769283750104</v>
      </c>
      <c r="N78" s="3">
        <f>'9C'!L107</f>
        <v>540.22546399918986</v>
      </c>
      <c r="O78" s="3">
        <f t="shared" si="8"/>
        <v>1.6669747732104658</v>
      </c>
      <c r="Q78" s="3">
        <f>AVERAGE('8C'!$J221:$J251) + Calibration!$C$11</f>
        <v>398.94212671681248</v>
      </c>
      <c r="R78" s="3">
        <f>'8C'!K251</f>
        <v>747.81881553535811</v>
      </c>
      <c r="S78" s="3">
        <f>'8C'!L251</f>
        <v>535.36107313718423</v>
      </c>
      <c r="T78" s="3">
        <f t="shared" si="9"/>
        <v>1.9758175365621988</v>
      </c>
    </row>
    <row r="79" spans="1:20" x14ac:dyDescent="0.25">
      <c r="A79" s="3">
        <f t="shared" si="10"/>
        <v>8.8333333333333268</v>
      </c>
      <c r="B79" s="3">
        <f>AVERAGE('11C'!$J78:$J108) + Calibration!$C$11</f>
        <v>406.7734873435121</v>
      </c>
      <c r="C79" s="2">
        <f>'11C'!K108</f>
        <v>661.72300330674432</v>
      </c>
      <c r="D79" s="2">
        <f>'11C'!L108</f>
        <v>544.26543465622046</v>
      </c>
      <c r="E79" s="3">
        <f t="shared" si="6"/>
        <v>1.4438732673256813</v>
      </c>
      <c r="G79" s="3">
        <f>AVERAGE('10C'!$J78:$J108) + Calibration!$C$11</f>
        <v>402.50165513919734</v>
      </c>
      <c r="H79" s="3">
        <f>'10C'!K108</f>
        <v>666.73987597593134</v>
      </c>
      <c r="I79" s="3">
        <f>'10C'!L108</f>
        <v>542.03931954212385</v>
      </c>
      <c r="J79" s="3">
        <f t="shared" si="7"/>
        <v>1.4964786335459537</v>
      </c>
      <c r="L79" s="3">
        <f>AVERAGE('9C'!$J78:$J108) + Calibration!$C$11</f>
        <v>401.77946263236839</v>
      </c>
      <c r="M79" s="3">
        <f>'9C'!K108</f>
        <v>698.4189227199588</v>
      </c>
      <c r="N79" s="3">
        <f>'9C'!L108</f>
        <v>538.24672936212835</v>
      </c>
      <c r="O79" s="3">
        <f t="shared" si="8"/>
        <v>1.6799788179090496</v>
      </c>
      <c r="Q79" s="3">
        <f>AVERAGE('8C'!$J222:$J252) + Calibration!$C$11</f>
        <v>398.66314291065129</v>
      </c>
      <c r="R79" s="3">
        <f>'8C'!K252</f>
        <v>765.70152009255878</v>
      </c>
      <c r="S79" s="3">
        <f>'8C'!L252</f>
        <v>534.90758142532093</v>
      </c>
      <c r="T79" s="3">
        <f t="shared" si="9"/>
        <v>2.0786738852721918</v>
      </c>
    </row>
    <row r="80" spans="1:20" x14ac:dyDescent="0.25">
      <c r="A80" s="3">
        <f t="shared" si="10"/>
        <v>8.9166666666666607</v>
      </c>
      <c r="B80" s="3">
        <f>AVERAGE('11C'!$J79:$J109) + Calibration!$C$11</f>
        <v>406.91198983987664</v>
      </c>
      <c r="C80" s="2">
        <f>'11C'!K109</f>
        <v>628.30423879771922</v>
      </c>
      <c r="D80" s="2">
        <f>'11C'!L109</f>
        <v>547.81068970546642</v>
      </c>
      <c r="E80" s="3">
        <f t="shared" si="6"/>
        <v>1.2538260708423594</v>
      </c>
      <c r="G80" s="3">
        <f>AVERAGE('10C'!$J79:$J109) + Calibration!$C$11</f>
        <v>401.96742873724628</v>
      </c>
      <c r="H80" s="3">
        <f>'10C'!K109</f>
        <v>678.10873736913845</v>
      </c>
      <c r="I80" s="3">
        <f>'10C'!L109</f>
        <v>541.79198441137419</v>
      </c>
      <c r="J80" s="3">
        <f t="shared" si="7"/>
        <v>1.5638902158002932</v>
      </c>
      <c r="L80" s="3">
        <f>AVERAGE('9C'!$J79:$J109) + Calibration!$C$11</f>
        <v>401.56577195287099</v>
      </c>
      <c r="M80" s="3">
        <f>'9C'!K109</f>
        <v>701.69608167000342</v>
      </c>
      <c r="N80" s="3">
        <f>'9C'!L109</f>
        <v>538.70017160531643</v>
      </c>
      <c r="O80" s="3">
        <f t="shared" si="8"/>
        <v>1.6997487886081757</v>
      </c>
      <c r="Q80" s="3">
        <f>AVERAGE('8C'!$J223:$J253) + Calibration!$C$11</f>
        <v>398.36437195947536</v>
      </c>
      <c r="R80" s="3">
        <f>'8C'!K253</f>
        <v>818.37851926188409</v>
      </c>
      <c r="S80" s="3">
        <f>'8C'!L253</f>
        <v>534.45414330452229</v>
      </c>
      <c r="T80" s="3">
        <f t="shared" si="9"/>
        <v>2.3786952365738094</v>
      </c>
    </row>
    <row r="81" spans="1:20" x14ac:dyDescent="0.25">
      <c r="A81" s="3">
        <f t="shared" si="10"/>
        <v>8.9999999999999947</v>
      </c>
      <c r="B81" s="3">
        <f>AVERAGE('11C'!$J80:$J110) + Calibration!$C$11</f>
        <v>406.96541186670083</v>
      </c>
      <c r="C81" s="2">
        <f>'11C'!K110</f>
        <v>659.53826573746028</v>
      </c>
      <c r="D81" s="2">
        <f>'11C'!L110</f>
        <v>547.81068970546642</v>
      </c>
      <c r="E81" s="3">
        <f t="shared" si="6"/>
        <v>1.4304133521427764</v>
      </c>
      <c r="G81" s="3">
        <f>AVERAGE('10C'!$J80:$J110) + Calibration!$C$11</f>
        <v>401.45298809527918</v>
      </c>
      <c r="H81" s="3">
        <f>'10C'!K110</f>
        <v>694.69674801148312</v>
      </c>
      <c r="I81" s="3">
        <f>'10C'!L110</f>
        <v>541.58588142132533</v>
      </c>
      <c r="J81" s="3">
        <f t="shared" si="7"/>
        <v>1.660747713732232</v>
      </c>
      <c r="L81" s="3">
        <f>AVERAGE('9C'!$J80:$J110) + Calibration!$C$11</f>
        <v>401.28876577297274</v>
      </c>
      <c r="M81" s="3">
        <f>'9C'!K110</f>
        <v>707.80532312383252</v>
      </c>
      <c r="N81" s="3">
        <f>'9C'!L110</f>
        <v>538.24672936212835</v>
      </c>
      <c r="O81" s="3">
        <f t="shared" si="8"/>
        <v>1.7359164675387393</v>
      </c>
      <c r="Q81" s="3">
        <f>AVERAGE('8C'!$J224:$J254) + Calibration!$C$11</f>
        <v>398.26742019223411</v>
      </c>
      <c r="R81" s="3">
        <f>'8C'!K254</f>
        <v>810.08454023877084</v>
      </c>
      <c r="S81" s="3">
        <f>'8C'!L254</f>
        <v>535.11373388404502</v>
      </c>
      <c r="T81" s="3">
        <f t="shared" si="9"/>
        <v>2.3322724438825677</v>
      </c>
    </row>
    <row r="82" spans="1:20" x14ac:dyDescent="0.25">
      <c r="A82" s="3">
        <f t="shared" si="10"/>
        <v>9.0833333333333286</v>
      </c>
      <c r="B82" s="3">
        <f>AVERAGE('11C'!$J81:$J111) + Calibration!$C$11</f>
        <v>407.11380803450345</v>
      </c>
      <c r="C82" s="2">
        <f>'11C'!K111</f>
        <v>655.16874204862893</v>
      </c>
      <c r="D82" s="2">
        <f>'11C'!L111</f>
        <v>548.71761953812825</v>
      </c>
      <c r="E82" s="3">
        <f t="shared" si="6"/>
        <v>1.4048267034281563</v>
      </c>
      <c r="G82" s="3">
        <f>AVERAGE('10C'!$J81:$J111) + Calibration!$C$11</f>
        <v>400.90689039562699</v>
      </c>
      <c r="H82" s="3">
        <f>'10C'!K111</f>
        <v>703.88081923928758</v>
      </c>
      <c r="I82" s="3">
        <f>'10C'!L111</f>
        <v>541.33854629057566</v>
      </c>
      <c r="J82" s="3">
        <f t="shared" si="7"/>
        <v>1.7158532539323701</v>
      </c>
      <c r="L82" s="3">
        <f>AVERAGE('9C'!$J81:$J111) + Calibration!$C$11</f>
        <v>401.10673353619126</v>
      </c>
      <c r="M82" s="3">
        <f>'9C'!K111</f>
        <v>712.17484681266387</v>
      </c>
      <c r="N82" s="3">
        <f>'9C'!L111</f>
        <v>540.92628671941304</v>
      </c>
      <c r="O82" s="3">
        <f t="shared" si="8"/>
        <v>1.7616936097345219</v>
      </c>
      <c r="Q82" s="3">
        <f>AVERAGE('8C'!$J225:$J255) + Calibration!$C$11</f>
        <v>398.27929148993513</v>
      </c>
      <c r="R82" s="3">
        <f>'8C'!K255</f>
        <v>787.79188985276187</v>
      </c>
      <c r="S82" s="3">
        <f>'8C'!L255</f>
        <v>535.11373388404502</v>
      </c>
      <c r="T82" s="3">
        <f t="shared" si="9"/>
        <v>2.2059537000405935</v>
      </c>
    </row>
    <row r="83" spans="1:20" x14ac:dyDescent="0.25">
      <c r="A83" s="3">
        <f t="shared" si="10"/>
        <v>9.1666666666666625</v>
      </c>
      <c r="B83" s="3">
        <f>AVERAGE('11C'!$J82:$J112) + Calibration!$C$11</f>
        <v>407.15733777492051</v>
      </c>
      <c r="C83" s="2">
        <f>'11C'!K112</f>
        <v>660.18561471781595</v>
      </c>
      <c r="D83" s="2">
        <f>'11C'!L112</f>
        <v>548.92372252817722</v>
      </c>
      <c r="E83" s="3">
        <f t="shared" si="6"/>
        <v>1.4329925811979725</v>
      </c>
      <c r="G83" s="3">
        <f>AVERAGE('10C'!$J82:$J112) + Calibration!$C$11</f>
        <v>400.57646100173508</v>
      </c>
      <c r="H83" s="3">
        <f>'10C'!K112</f>
        <v>688.14243415724911</v>
      </c>
      <c r="I83" s="3">
        <f>'10C'!L112</f>
        <v>542.24542665456238</v>
      </c>
      <c r="J83" s="3">
        <f t="shared" si="7"/>
        <v>1.6285923103757567</v>
      </c>
      <c r="L83" s="3">
        <f>AVERAGE('9C'!$J82:$J112) + Calibration!$C$11</f>
        <v>400.96822985265743</v>
      </c>
      <c r="M83" s="3">
        <f>'9C'!K112</f>
        <v>699.06627170031447</v>
      </c>
      <c r="N83" s="3">
        <f>'9C'!L112</f>
        <v>540.4727991299394</v>
      </c>
      <c r="O83" s="3">
        <f t="shared" si="8"/>
        <v>1.6882393051024152</v>
      </c>
      <c r="Q83" s="3">
        <f>AVERAGE('8C'!$J226:$J256) + Calibration!$C$11</f>
        <v>398.25752652079592</v>
      </c>
      <c r="R83" s="3">
        <f>'8C'!K256</f>
        <v>760.48237084342099</v>
      </c>
      <c r="S83" s="3">
        <f>'8C'!L256</f>
        <v>534.66024629457127</v>
      </c>
      <c r="T83" s="3">
        <f t="shared" si="9"/>
        <v>2.0514130709472336</v>
      </c>
    </row>
    <row r="84" spans="1:20" x14ac:dyDescent="0.25">
      <c r="A84" s="3">
        <f t="shared" si="10"/>
        <v>9.2499999999999964</v>
      </c>
      <c r="B84" s="3">
        <f>AVERAGE('11C'!$J83:$J113) + Calibration!$C$11</f>
        <v>407.1039157480962</v>
      </c>
      <c r="C84" s="2">
        <f>'11C'!K113</f>
        <v>659.53826573746028</v>
      </c>
      <c r="D84" s="2">
        <f>'11C'!L113</f>
        <v>548.47023493870358</v>
      </c>
      <c r="E84" s="3">
        <f t="shared" si="6"/>
        <v>1.4296289535099254</v>
      </c>
      <c r="G84" s="3">
        <f>AVERAGE('10C'!$J83:$J113) + Calibration!$C$11</f>
        <v>400.44785079177791</v>
      </c>
      <c r="H84" s="3">
        <f>'10C'!K113</f>
        <v>694.49446738567713</v>
      </c>
      <c r="I84" s="3">
        <f>'10C'!L113</f>
        <v>542.45157911328647</v>
      </c>
      <c r="J84" s="3">
        <f t="shared" si="7"/>
        <v>1.6652945876105305</v>
      </c>
      <c r="L84" s="3">
        <f>AVERAGE('9C'!$J83:$J113) + Calibration!$C$11</f>
        <v>400.87325709671001</v>
      </c>
      <c r="M84" s="3">
        <f>'9C'!K113</f>
        <v>687.05006537260715</v>
      </c>
      <c r="N84" s="3">
        <f>'9C'!L113</f>
        <v>540.92628671941304</v>
      </c>
      <c r="O84" s="3">
        <f t="shared" si="8"/>
        <v>1.6207249566135484</v>
      </c>
      <c r="Q84" s="3">
        <f>AVERAGE('8C'!$J227:$J257) + Calibration!$C$11</f>
        <v>398.38613653289144</v>
      </c>
      <c r="R84" s="3">
        <f>'8C'!K257</f>
        <v>776.22070332934084</v>
      </c>
      <c r="S84" s="3">
        <f>'8C'!L257</f>
        <v>535.11373388404502</v>
      </c>
      <c r="T84" s="3">
        <f t="shared" si="9"/>
        <v>2.1398166943280219</v>
      </c>
    </row>
    <row r="85" spans="1:20" x14ac:dyDescent="0.25">
      <c r="A85" s="3">
        <f t="shared" si="10"/>
        <v>9.3333333333333304</v>
      </c>
      <c r="B85" s="3">
        <f>AVERAGE('11C'!$J84:$J114) + Calibration!$C$11</f>
        <v>407.11380941953439</v>
      </c>
      <c r="C85" s="2">
        <f>'11C'!K114</f>
        <v>658.00082859826864</v>
      </c>
      <c r="D85" s="2">
        <f>'11C'!L114</f>
        <v>548.01679269551539</v>
      </c>
      <c r="E85" s="3">
        <f t="shared" si="6"/>
        <v>1.4208658476662572</v>
      </c>
      <c r="G85" s="3">
        <f>AVERAGE('10C'!$J84:$J114) + Calibration!$C$11</f>
        <v>400.22426782587326</v>
      </c>
      <c r="H85" s="3">
        <f>'10C'!K114</f>
        <v>689.03252636194054</v>
      </c>
      <c r="I85" s="3">
        <f>'10C'!L114</f>
        <v>541.79198441137419</v>
      </c>
      <c r="J85" s="3">
        <f t="shared" si="7"/>
        <v>1.6356278312889598</v>
      </c>
      <c r="L85" s="3">
        <f>AVERAGE('9C'!$J84:$J114) + Calibration!$C$11</f>
        <v>400.80994021127822</v>
      </c>
      <c r="M85" s="3">
        <f>'9C'!K114</f>
        <v>687.05006537260715</v>
      </c>
      <c r="N85" s="3">
        <f>'9C'!L114</f>
        <v>542.03931954212385</v>
      </c>
      <c r="O85" s="3">
        <f t="shared" si="8"/>
        <v>1.6210835435200577</v>
      </c>
      <c r="Q85" s="3">
        <f>AVERAGE('8C'!$J228:$J258) + Calibration!$C$11</f>
        <v>398.41779477774588</v>
      </c>
      <c r="R85" s="3">
        <f>'8C'!K258</f>
        <v>807.45473026908189</v>
      </c>
      <c r="S85" s="3">
        <f>'8C'!L258</f>
        <v>535.11373388404502</v>
      </c>
      <c r="T85" s="3">
        <f t="shared" si="9"/>
        <v>2.3165272319635739</v>
      </c>
    </row>
    <row r="86" spans="1:20" x14ac:dyDescent="0.25">
      <c r="A86" s="3">
        <f t="shared" si="10"/>
        <v>9.4166666666666643</v>
      </c>
      <c r="B86" s="3">
        <f>AVERAGE('11C'!$J85:$J115) + Calibration!$C$11</f>
        <v>407.07225869041122</v>
      </c>
      <c r="C86" s="2">
        <f>'11C'!K115</f>
        <v>671.10940371061804</v>
      </c>
      <c r="D86" s="2">
        <f>'11C'!L115</f>
        <v>546.49150442403163</v>
      </c>
      <c r="E86" s="3">
        <f t="shared" si="6"/>
        <v>1.4953398669352684</v>
      </c>
      <c r="G86" s="3">
        <f>AVERAGE('10C'!$J85:$J115) + Calibration!$C$11</f>
        <v>400.05410688679291</v>
      </c>
      <c r="H86" s="3">
        <f>'10C'!K115</f>
        <v>682.92328490811144</v>
      </c>
      <c r="I86" s="3">
        <f>'10C'!L115</f>
        <v>542.03931954212385</v>
      </c>
      <c r="J86" s="3">
        <f t="shared" si="7"/>
        <v>1.601992624901758</v>
      </c>
      <c r="L86" s="3">
        <f>AVERAGE('9C'!$J85:$J115) + Calibration!$C$11</f>
        <v>400.57448476050308</v>
      </c>
      <c r="M86" s="3">
        <f>'9C'!K115</f>
        <v>691.86466146184341</v>
      </c>
      <c r="N86" s="3">
        <f>'9C'!L115</f>
        <v>541.58588142132533</v>
      </c>
      <c r="O86" s="3">
        <f t="shared" si="8"/>
        <v>1.6496838504854998</v>
      </c>
      <c r="Q86" s="3">
        <f>AVERAGE('8C'!$J229:$J259) + Calibration!$C$11</f>
        <v>398.40790249133858</v>
      </c>
      <c r="R86" s="3">
        <f>'8C'!K259</f>
        <v>875.18229889570512</v>
      </c>
      <c r="S86" s="3">
        <f>'8C'!L259</f>
        <v>535.77327911728207</v>
      </c>
      <c r="T86" s="3">
        <f t="shared" si="9"/>
        <v>2.7001494900381799</v>
      </c>
    </row>
    <row r="87" spans="1:20" x14ac:dyDescent="0.25">
      <c r="A87" s="3">
        <f t="shared" si="10"/>
        <v>9.4999999999999982</v>
      </c>
      <c r="B87" s="3">
        <f>AVERAGE('11C'!$J86:$J116) + Calibration!$C$11</f>
        <v>407.22263367164618</v>
      </c>
      <c r="C87" s="2">
        <f>'11C'!K116</f>
        <v>683.36835326266112</v>
      </c>
      <c r="D87" s="2">
        <f>'11C'!L116</f>
        <v>545.13113234818161</v>
      </c>
      <c r="E87" s="3">
        <f t="shared" si="6"/>
        <v>1.5639151966908691</v>
      </c>
      <c r="G87" s="3">
        <f>AVERAGE('10C'!$J86:$J116) + Calibration!$C$11</f>
        <v>400.10752891361722</v>
      </c>
      <c r="H87" s="3">
        <f>'10C'!K116</f>
        <v>703.88081923928758</v>
      </c>
      <c r="I87" s="3">
        <f>'10C'!L116</f>
        <v>541.58588142132533</v>
      </c>
      <c r="J87" s="3">
        <f t="shared" si="7"/>
        <v>1.7203803332266496</v>
      </c>
      <c r="L87" s="3">
        <f>AVERAGE('9C'!$J86:$J116) + Calibration!$C$11</f>
        <v>400.3291370233207</v>
      </c>
      <c r="M87" s="3">
        <f>'9C'!K116</f>
        <v>686.40271639225148</v>
      </c>
      <c r="N87" s="3">
        <f>'9C'!L116</f>
        <v>541.79198441137419</v>
      </c>
      <c r="O87" s="3">
        <f t="shared" si="8"/>
        <v>1.6201403331887074</v>
      </c>
      <c r="Q87" s="3">
        <f>AVERAGE('8C'!$J230:$J260) + Calibration!$C$11</f>
        <v>398.38613752219931</v>
      </c>
      <c r="R87" s="3">
        <f>'8C'!K260</f>
        <v>764.20454555189679</v>
      </c>
      <c r="S87" s="3">
        <f>'8C'!L260</f>
        <v>535.5671761272331</v>
      </c>
      <c r="T87" s="3">
        <f t="shared" si="9"/>
        <v>2.0717647494019671</v>
      </c>
    </row>
    <row r="88" spans="1:20" x14ac:dyDescent="0.25">
      <c r="A88" s="3">
        <f t="shared" si="10"/>
        <v>9.5833333333333321</v>
      </c>
      <c r="B88" s="3">
        <f>AVERAGE('11C'!$J87:$J117) + Calibration!$C$11</f>
        <v>407.48974637796778</v>
      </c>
      <c r="C88" s="2">
        <f>'11C'!K117</f>
        <v>649.90912210925103</v>
      </c>
      <c r="D88" s="2">
        <f>'11C'!L117</f>
        <v>545.37846747893127</v>
      </c>
      <c r="E88" s="3">
        <f t="shared" si="6"/>
        <v>1.3729104555376321</v>
      </c>
      <c r="G88" s="3">
        <f>AVERAGE('10C'!$J87:$J117) + Calibration!$C$11</f>
        <v>400.15105865403422</v>
      </c>
      <c r="H88" s="3">
        <f>'10C'!K117</f>
        <v>693.84711840532145</v>
      </c>
      <c r="I88" s="3">
        <f>'10C'!L117</f>
        <v>542.45157911328647</v>
      </c>
      <c r="J88" s="3">
        <f t="shared" si="7"/>
        <v>1.6633092547425188</v>
      </c>
      <c r="L88" s="3">
        <f>AVERAGE('9C'!$J87:$J117) + Calibration!$C$11</f>
        <v>400.10555425527758</v>
      </c>
      <c r="M88" s="3">
        <f>'9C'!K117</f>
        <v>704.12356246362322</v>
      </c>
      <c r="N88" s="3">
        <f>'9C'!L117</f>
        <v>541.13238970946202</v>
      </c>
      <c r="O88" s="3">
        <f t="shared" si="8"/>
        <v>1.7217662609758999</v>
      </c>
      <c r="Q88" s="3">
        <f>AVERAGE('8C'!$J231:$J261) + Calibration!$C$11</f>
        <v>398.61170068656713</v>
      </c>
      <c r="R88" s="3">
        <f>'8C'!K261</f>
        <v>742.35691901602934</v>
      </c>
      <c r="S88" s="3">
        <f>'8C'!L261</f>
        <v>535.5671761272331</v>
      </c>
      <c r="T88" s="3">
        <f t="shared" si="9"/>
        <v>1.9467561240183653</v>
      </c>
    </row>
    <row r="89" spans="1:20" x14ac:dyDescent="0.25">
      <c r="A89" s="3">
        <f t="shared" si="10"/>
        <v>9.6666666666666661</v>
      </c>
      <c r="B89" s="3">
        <f>AVERAGE('11C'!$J88:$J118) + Calibration!$C$11</f>
        <v>407.84193935596801</v>
      </c>
      <c r="C89" s="2">
        <f>'11C'!K118</f>
        <v>615.19566368536982</v>
      </c>
      <c r="D89" s="2">
        <f>'11C'!L118</f>
        <v>544.26543465622046</v>
      </c>
      <c r="E89" s="3">
        <f t="shared" si="6"/>
        <v>1.1743207211376672</v>
      </c>
      <c r="G89" s="3">
        <f>AVERAGE('10C'!$J88:$J118) + Calibration!$C$11</f>
        <v>400.31132592167637</v>
      </c>
      <c r="H89" s="3">
        <f>'10C'!K118</f>
        <v>690.56996350113218</v>
      </c>
      <c r="I89" s="3">
        <f>'10C'!L118</f>
        <v>541.13238970946202</v>
      </c>
      <c r="J89" s="3">
        <f t="shared" si="7"/>
        <v>1.6438418634683349</v>
      </c>
      <c r="L89" s="3">
        <f>AVERAGE('9C'!$J88:$J118) + Calibration!$C$11</f>
        <v>399.97694404532041</v>
      </c>
      <c r="M89" s="3">
        <f>'9C'!K118</f>
        <v>703.88081923928758</v>
      </c>
      <c r="N89" s="3">
        <f>'9C'!L118</f>
        <v>540.22546399918986</v>
      </c>
      <c r="O89" s="3">
        <f t="shared" si="8"/>
        <v>1.721119883563659</v>
      </c>
      <c r="Q89" s="3">
        <f>AVERAGE('8C'!$J232:$J262) + Calibration!$C$11</f>
        <v>398.60180701512894</v>
      </c>
      <c r="R89" s="3">
        <f>'8C'!K262</f>
        <v>689.23485149215446</v>
      </c>
      <c r="S89" s="3">
        <f>'8C'!L262</f>
        <v>535.5671761272331</v>
      </c>
      <c r="T89" s="3">
        <f t="shared" si="9"/>
        <v>1.6459622680059189</v>
      </c>
    </row>
    <row r="90" spans="1:20" x14ac:dyDescent="0.25">
      <c r="A90" s="3">
        <f t="shared" si="10"/>
        <v>9.75</v>
      </c>
      <c r="B90" s="3">
        <f>AVERAGE('11C'!$J89:$J119) + Calibration!$C$11</f>
        <v>408.2277697879781</v>
      </c>
      <c r="C90" s="2">
        <f>'11C'!K119</f>
        <v>612.56585776153611</v>
      </c>
      <c r="D90" s="2">
        <f>'11C'!L119</f>
        <v>544.92497988945763</v>
      </c>
      <c r="E90" s="3">
        <f t="shared" si="6"/>
        <v>1.1572420587141374</v>
      </c>
      <c r="G90" s="3">
        <f>AVERAGE('10C'!$J89:$J119) + Calibration!$C$11</f>
        <v>400.59031091500691</v>
      </c>
      <c r="H90" s="3">
        <f>'10C'!K119</f>
        <v>698.4189227199588</v>
      </c>
      <c r="I90" s="3">
        <f>'10C'!L119</f>
        <v>541.58588142132533</v>
      </c>
      <c r="J90" s="3">
        <f t="shared" si="7"/>
        <v>1.6867134232641752</v>
      </c>
      <c r="L90" s="3">
        <f>AVERAGE('9C'!$J89:$J119) + Calibration!$C$11</f>
        <v>399.80480547997718</v>
      </c>
      <c r="M90" s="3">
        <f>'9C'!K119</f>
        <v>706.30834858317041</v>
      </c>
      <c r="N90" s="3">
        <f>'9C'!L119</f>
        <v>539.81325389670235</v>
      </c>
      <c r="O90" s="3">
        <f t="shared" si="8"/>
        <v>1.7358427630477578</v>
      </c>
      <c r="Q90" s="3">
        <f>AVERAGE('8C'!$J233:$J263) + Calibration!$C$11</f>
        <v>398.66710152682361</v>
      </c>
      <c r="R90" s="3">
        <f>'8C'!K263</f>
        <v>677.66366496873343</v>
      </c>
      <c r="S90" s="3">
        <f>'8C'!L263</f>
        <v>534.90758142532093</v>
      </c>
      <c r="T90" s="3">
        <f t="shared" si="9"/>
        <v>1.5800605782974007</v>
      </c>
    </row>
    <row r="91" spans="1:20" x14ac:dyDescent="0.25">
      <c r="A91" s="3">
        <f t="shared" si="10"/>
        <v>9.8333333333333339</v>
      </c>
      <c r="B91" s="3">
        <f>AVERAGE('11C'!$J90:$J120) + Calibration!$C$11</f>
        <v>408.41969549833618</v>
      </c>
      <c r="C91" s="2">
        <f>'11C'!K120</f>
        <v>637.44789597725719</v>
      </c>
      <c r="D91" s="2">
        <f>'11C'!L120</f>
        <v>546.24416929328197</v>
      </c>
      <c r="E91" s="3">
        <f t="shared" si="6"/>
        <v>1.297071284429939</v>
      </c>
      <c r="G91" s="3">
        <f>AVERAGE('10C'!$J90:$J120) + Calibration!$C$11</f>
        <v>400.80400139664278</v>
      </c>
      <c r="H91" s="3">
        <f>'10C'!K120</f>
        <v>672.20177249526</v>
      </c>
      <c r="I91" s="3">
        <f>'10C'!L120</f>
        <v>542.45157911328647</v>
      </c>
      <c r="J91" s="3">
        <f t="shared" si="7"/>
        <v>1.5370258108573185</v>
      </c>
      <c r="L91" s="3">
        <f>AVERAGE('9C'!$J90:$J120) + Calibration!$C$11</f>
        <v>399.60298609818096</v>
      </c>
      <c r="M91" s="3">
        <f>'9C'!K120</f>
        <v>741.26455023138726</v>
      </c>
      <c r="N91" s="3">
        <f>'9C'!L120</f>
        <v>540.4727991299394</v>
      </c>
      <c r="O91" s="3">
        <f t="shared" si="8"/>
        <v>1.9349556207659537</v>
      </c>
      <c r="Q91" s="3">
        <f>AVERAGE('8C'!$J234:$J264) + Calibration!$C$11</f>
        <v>398.71063008007133</v>
      </c>
      <c r="R91" s="3">
        <f>'8C'!K264</f>
        <v>690.77224412693818</v>
      </c>
      <c r="S91" s="3">
        <f>'8C'!L264</f>
        <v>536.47410595989493</v>
      </c>
      <c r="T91" s="3">
        <f t="shared" si="9"/>
        <v>1.6540527850818811</v>
      </c>
    </row>
    <row r="92" spans="1:20" x14ac:dyDescent="0.25">
      <c r="A92" s="3">
        <f t="shared" si="10"/>
        <v>9.9166666666666679</v>
      </c>
      <c r="B92" s="3">
        <f>AVERAGE('11C'!$J91:$J121) + Calibration!$C$11</f>
        <v>408.68680820465778</v>
      </c>
      <c r="C92" s="2">
        <f>'11C'!K121</f>
        <v>598.80998221909431</v>
      </c>
      <c r="D92" s="2">
        <f>'11C'!L121</f>
        <v>545.37846747893127</v>
      </c>
      <c r="E92" s="3">
        <f t="shared" si="6"/>
        <v>1.0767377510853671</v>
      </c>
      <c r="G92" s="3">
        <f>AVERAGE('10C'!$J91:$J121) + Calibration!$C$11</f>
        <v>401.01769207614024</v>
      </c>
      <c r="H92" s="3">
        <f>'10C'!K121</f>
        <v>687.94015757729846</v>
      </c>
      <c r="I92" s="3">
        <f>'10C'!L121</f>
        <v>542.45157911328647</v>
      </c>
      <c r="J92" s="3">
        <f t="shared" si="7"/>
        <v>1.6249478888677049</v>
      </c>
      <c r="L92" s="3">
        <f>AVERAGE('9C'!$J91:$J121) + Calibration!$C$11</f>
        <v>399.51790582650227</v>
      </c>
      <c r="M92" s="3">
        <f>'9C'!K121</f>
        <v>749.55853330035575</v>
      </c>
      <c r="N92" s="3">
        <f>'9C'!L121</f>
        <v>540.01935688675121</v>
      </c>
      <c r="O92" s="3">
        <f t="shared" si="8"/>
        <v>1.9824093510351801</v>
      </c>
      <c r="Q92" s="3">
        <f>AVERAGE('8C'!$J235:$J265) + Calibration!$C$11</f>
        <v>398.69084412222588</v>
      </c>
      <c r="R92" s="3">
        <f>'8C'!K265</f>
        <v>733.17279923796173</v>
      </c>
      <c r="S92" s="3">
        <f>'8C'!L265</f>
        <v>536.47410595989493</v>
      </c>
      <c r="T92" s="3">
        <f t="shared" si="9"/>
        <v>1.8942948433135618</v>
      </c>
    </row>
    <row r="93" spans="1:20" x14ac:dyDescent="0.25">
      <c r="B93" s="3">
        <f>AVERAGE(B2:B92)</f>
        <v>402.24243481161022</v>
      </c>
      <c r="D93" s="3">
        <f>AVERAGE(D2:D92)</f>
        <v>545.25890975276252</v>
      </c>
      <c r="G93" s="3">
        <f>AVERAGE(G2:G92)</f>
        <v>400.79659462293228</v>
      </c>
      <c r="I93" s="3">
        <f>AVERAGE(I2:I92)</f>
        <v>542.19918329126915</v>
      </c>
      <c r="L93" s="3">
        <f>AVERAGE(L2:L92)</f>
        <v>399.50849488230199</v>
      </c>
      <c r="N93" s="3">
        <f>AVERAGE(N2:N92)</f>
        <v>538.61087391351407</v>
      </c>
      <c r="Q93" s="3">
        <f>AVERAGE(Q2:Q92)</f>
        <v>400.97306570782911</v>
      </c>
      <c r="S93" s="3">
        <f>AVERAGE(S2:S92)</f>
        <v>532.77402815690971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41745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-11.738661557157343</v>
      </c>
      <c r="D11" s="2">
        <f>AVERAGE(E11:E14)</f>
        <v>411.73866155715734</v>
      </c>
      <c r="E11" s="2">
        <f>AVERAGE('8C'!N2)</f>
        <v>408.28293800983488</v>
      </c>
    </row>
    <row r="12" spans="1:5" x14ac:dyDescent="0.25">
      <c r="E12" s="2">
        <f>'9C'!N2</f>
        <v>410.68763167372049</v>
      </c>
    </row>
    <row r="13" spans="1:5" x14ac:dyDescent="0.25">
      <c r="E13" s="2">
        <f>'10C'!N2</f>
        <v>413.21369602028221</v>
      </c>
    </row>
    <row r="14" spans="1:5" x14ac:dyDescent="0.25">
      <c r="E14" s="2">
        <f>'11C'!N2</f>
        <v>414.77038052479185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8C</vt:lpstr>
      <vt:lpstr>9C</vt:lpstr>
      <vt:lpstr>10C</vt:lpstr>
      <vt:lpstr>11C</vt:lpstr>
      <vt:lpstr>8C - 9C - 10C - 11C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2015-04-24T04:05:03Z</dcterms:modified>
</cp:coreProperties>
</file>